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showInkAnnotation="0" defaultThemeVersion="124226"/>
  <xr:revisionPtr revIDLastSave="0" documentId="13_ncr:1_{04EF2187-86D6-4731-92FE-3F71F320BBD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форма 2П_действующие" sheetId="20" r:id="rId1"/>
    <sheet name="Лист1" sheetId="21" r:id="rId2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2П_действующие'!$5:$6</definedName>
    <definedName name="_xlnm.Print_Area" localSheetId="0">'форма 2П_действующие'!$A$1:$H$85</definedName>
  </definedNames>
  <calcPr calcId="181029"/>
</workbook>
</file>

<file path=xl/calcChain.xml><?xml version="1.0" encoding="utf-8"?>
<calcChain xmlns="http://schemas.openxmlformats.org/spreadsheetml/2006/main">
  <c r="H76" i="21" l="1"/>
  <c r="G76" i="21"/>
  <c r="F76" i="21"/>
  <c r="E76" i="21"/>
  <c r="H65" i="21"/>
  <c r="H64" i="21"/>
  <c r="H63" i="21"/>
  <c r="H62" i="21"/>
  <c r="F62" i="21"/>
  <c r="H61" i="21"/>
  <c r="H60" i="21" s="1"/>
  <c r="H59" i="21" s="1"/>
  <c r="H66" i="21" s="1"/>
  <c r="G61" i="21"/>
  <c r="F61" i="21"/>
  <c r="G60" i="21"/>
  <c r="G59" i="21" s="1"/>
  <c r="G66" i="21" s="1"/>
  <c r="F60" i="21"/>
  <c r="F59" i="21" s="1"/>
  <c r="F66" i="21" s="1"/>
  <c r="E60" i="21"/>
  <c r="D60" i="21"/>
  <c r="E59" i="21"/>
  <c r="E66" i="21" s="1"/>
  <c r="D59" i="21"/>
  <c r="D66" i="21" s="1"/>
  <c r="H57" i="21"/>
  <c r="G57" i="21"/>
  <c r="F57" i="21"/>
  <c r="E57" i="21"/>
  <c r="D57" i="21"/>
  <c r="E54" i="21"/>
  <c r="F54" i="21" s="1"/>
  <c r="G54" i="21" s="1"/>
  <c r="H54" i="21" s="1"/>
  <c r="F53" i="21"/>
  <c r="G53" i="21" s="1"/>
  <c r="H53" i="21" s="1"/>
  <c r="E53" i="21"/>
  <c r="E52" i="21"/>
  <c r="F52" i="21" s="1"/>
  <c r="G52" i="21" s="1"/>
  <c r="H52" i="21" s="1"/>
  <c r="H41" i="21"/>
  <c r="G41" i="21"/>
  <c r="F41" i="21"/>
  <c r="E41" i="21"/>
  <c r="D41" i="21"/>
  <c r="D37" i="21"/>
  <c r="D21" i="21"/>
  <c r="D19" i="21"/>
  <c r="D18" i="21"/>
  <c r="D20" i="21" s="1"/>
  <c r="H17" i="21"/>
  <c r="G17" i="21"/>
  <c r="F17" i="21"/>
  <c r="E17" i="21"/>
  <c r="D17" i="21"/>
  <c r="H14" i="21"/>
  <c r="G14" i="21"/>
  <c r="F14" i="21"/>
  <c r="E14" i="21"/>
  <c r="D14" i="21"/>
  <c r="E8" i="21" s="1"/>
  <c r="F61" i="20"/>
  <c r="H65" i="20"/>
  <c r="G61" i="20"/>
  <c r="H61" i="20" s="1"/>
  <c r="E54" i="20"/>
  <c r="F54" i="20" s="1"/>
  <c r="G54" i="20" s="1"/>
  <c r="H54" i="20" s="1"/>
  <c r="E52" i="20"/>
  <c r="F52" i="20" s="1"/>
  <c r="G52" i="20" s="1"/>
  <c r="H52" i="20" s="1"/>
  <c r="D57" i="20"/>
  <c r="E57" i="20"/>
  <c r="E37" i="21" l="1"/>
  <c r="F8" i="21"/>
  <c r="E10" i="21"/>
  <c r="E11" i="21"/>
  <c r="H64" i="20"/>
  <c r="H63" i="20"/>
  <c r="H62" i="20"/>
  <c r="F62" i="20"/>
  <c r="G8" i="21" l="1"/>
  <c r="F11" i="21"/>
  <c r="F10" i="21"/>
  <c r="F37" i="21"/>
  <c r="E18" i="21"/>
  <c r="E21" i="21"/>
  <c r="E19" i="21"/>
  <c r="D60" i="20"/>
  <c r="D59" i="20" s="1"/>
  <c r="D66" i="20" s="1"/>
  <c r="E53" i="20"/>
  <c r="F53" i="20" s="1"/>
  <c r="G53" i="20" s="1"/>
  <c r="H53" i="20" s="1"/>
  <c r="D41" i="20"/>
  <c r="D37" i="20"/>
  <c r="E20" i="21" l="1"/>
  <c r="F19" i="21"/>
  <c r="F18" i="21"/>
  <c r="F21" i="21"/>
  <c r="H8" i="21"/>
  <c r="G37" i="21"/>
  <c r="G10" i="21"/>
  <c r="D19" i="20"/>
  <c r="D18" i="20"/>
  <c r="E14" i="20"/>
  <c r="E17" i="20"/>
  <c r="F17" i="20"/>
  <c r="G17" i="20"/>
  <c r="H17" i="20"/>
  <c r="D17" i="20"/>
  <c r="D21" i="20" s="1"/>
  <c r="F14" i="20"/>
  <c r="G14" i="20"/>
  <c r="H14" i="20"/>
  <c r="D14" i="20"/>
  <c r="H11" i="21" l="1"/>
  <c r="H10" i="21"/>
  <c r="H37" i="21"/>
  <c r="F20" i="21"/>
  <c r="G11" i="21"/>
  <c r="D20" i="20"/>
  <c r="E8" i="20"/>
  <c r="E10" i="20" s="1"/>
  <c r="G18" i="21" l="1"/>
  <c r="G19" i="21"/>
  <c r="G21" i="21"/>
  <c r="H18" i="21"/>
  <c r="H19" i="21"/>
  <c r="H21" i="21"/>
  <c r="F8" i="20"/>
  <c r="G8" i="20" s="1"/>
  <c r="H8" i="20" s="1"/>
  <c r="H11" i="20" s="1"/>
  <c r="E37" i="20"/>
  <c r="H57" i="20"/>
  <c r="G57" i="20"/>
  <c r="F57" i="20"/>
  <c r="H20" i="21" l="1"/>
  <c r="G20" i="21"/>
  <c r="H76" i="20"/>
  <c r="G76" i="20"/>
  <c r="F76" i="20"/>
  <c r="E76" i="20"/>
  <c r="H75" i="20"/>
  <c r="G75" i="20"/>
  <c r="F75" i="20"/>
  <c r="E75" i="20"/>
  <c r="H60" i="20"/>
  <c r="H59" i="20" s="1"/>
  <c r="H66" i="20" s="1"/>
  <c r="G60" i="20"/>
  <c r="G59" i="20" s="1"/>
  <c r="G66" i="20" s="1"/>
  <c r="F60" i="20"/>
  <c r="F59" i="20" s="1"/>
  <c r="F66" i="20" s="1"/>
  <c r="E60" i="20"/>
  <c r="E59" i="20" s="1"/>
  <c r="E66" i="20" s="1"/>
  <c r="H41" i="20"/>
  <c r="G41" i="20"/>
  <c r="F41" i="20"/>
  <c r="E41" i="20"/>
  <c r="F10" i="20" l="1"/>
  <c r="F37" i="20"/>
  <c r="E11" i="20"/>
  <c r="E19" i="20" s="1"/>
  <c r="G37" i="20"/>
  <c r="E18" i="20" l="1"/>
  <c r="E20" i="20" s="1"/>
  <c r="E21" i="20"/>
  <c r="G10" i="20"/>
  <c r="F11" i="20"/>
  <c r="H10" i="20" l="1"/>
  <c r="H37" i="20"/>
  <c r="H19" i="20"/>
  <c r="G11" i="20"/>
  <c r="G18" i="20" s="1"/>
  <c r="F21" i="20"/>
  <c r="F18" i="20"/>
  <c r="F19" i="20"/>
  <c r="H18" i="20" l="1"/>
  <c r="H20" i="20" s="1"/>
  <c r="G19" i="20"/>
  <c r="G20" i="20" s="1"/>
  <c r="G21" i="20"/>
  <c r="H21" i="20"/>
  <c r="F20" i="20"/>
</calcChain>
</file>

<file path=xl/sharedStrings.xml><?xml version="1.0" encoding="utf-8"?>
<sst xmlns="http://schemas.openxmlformats.org/spreadsheetml/2006/main" count="423" uniqueCount="130">
  <si>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</si>
  <si>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</si>
  <si>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</si>
  <si>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</si>
  <si>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</si>
  <si>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</si>
  <si>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</si>
  <si>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</si>
  <si>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</si>
  <si>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</si>
  <si>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</si>
  <si>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</si>
  <si>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</si>
  <si>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</si>
  <si>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</si>
  <si>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</si>
  <si>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</si>
  <si>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</si>
  <si>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</si>
  <si>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</si>
  <si>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</si>
  <si>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</si>
  <si>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</si>
  <si>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</si>
  <si>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</si>
  <si>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</si>
  <si>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</si>
  <si>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</si>
  <si>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</si>
  <si>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</si>
  <si>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</si>
  <si>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</si>
  <si>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</si>
  <si>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</si>
  <si>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</si>
  <si>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</si>
  <si>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</si>
  <si>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</si>
  <si>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</si>
  <si>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</si>
  <si>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</si>
  <si>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2.1</t>
  </si>
  <si>
    <t>1.1.2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</si>
  <si>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</si>
  <si>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</si>
  <si>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</si>
  <si>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</si>
  <si>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</si>
  <si>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</si>
  <si>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</si>
  <si>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</si>
  <si>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</si>
  <si>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</si>
  <si>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</si>
  <si>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</si>
  <si>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</si>
  <si>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</si>
  <si>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</si>
  <si>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</si>
  <si>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</si>
  <si>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</si>
  <si>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</si>
  <si>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</si>
  <si>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</si>
  <si>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</si>
  <si>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</si>
  <si>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</si>
  <si>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</si>
  <si>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</si>
  <si>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</si>
  <si>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</si>
  <si>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</si>
  <si>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>Рублей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</si>
  <si>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</si>
  <si>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</si>
  <si>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</si>
  <si>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</si>
  <si>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</si>
  <si>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</si>
  <si>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</si>
  <si>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</si>
  <si>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</si>
  <si>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</si>
  <si>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</si>
  <si>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</si>
  <si>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</si>
  <si>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</si>
  <si>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</si>
  <si>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</si>
  <si>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</si>
  <si>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>Дефицит/профицит (-/+) консолидированного бюджета муниципального образования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</si>
  <si>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</si>
  <si>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</si>
  <si>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</si>
  <si>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</si>
  <si>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</si>
  <si>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</si>
  <si>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</si>
  <si>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</si>
  <si>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</si>
  <si>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</si>
  <si>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</si>
  <si>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</si>
  <si>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</si>
  <si>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</si>
  <si>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</si>
  <si>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</si>
  <si>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</si>
  <si>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</si>
  <si>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</si>
  <si>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</si>
  <si>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</si>
  <si>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XII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</si>
  <si>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</si>
  <si>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</si>
  <si>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</si>
  <si>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</si>
  <si>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</si>
  <si>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</si>
  <si>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</si>
  <si>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</si>
  <si>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Основные показатели прогноза социально-экономического развития муниципального образования Ленинградской области на 2024-2026 годы</t>
  </si>
  <si>
    <t>Юкковское сельское поселение Всеволожского района иЛенинградской области</t>
  </si>
  <si>
    <t>информации нет</t>
  </si>
  <si>
    <t xml:space="preserve">Бюджет муниципального образования </t>
  </si>
  <si>
    <t>Доходы  бюджета муниципального образования, всего</t>
  </si>
  <si>
    <t>Расходы бюджета муниципального образования, всего</t>
  </si>
  <si>
    <t>Приложение №1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МО                                                                                                                                                    "Юкковское сельское поселение"
от ________2023 № ____</t>
  </si>
  <si>
    <t>Основные показатели прогноза социально-экономического развития муниципального образования                                                                             "Юкковское сельское поселение" Всеволожского района Ленинградской области на 2024-2026 годы</t>
  </si>
  <si>
    <t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 "Юкковское сельское поселение"
от _31.10.2023_______2023 № _346___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</si>
</sst>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.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7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2" borderId="0" xfId="0" applyFont="1" applyFill="1"/>
    <xf numFmtId="49" fontId="9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8" fillId="0" borderId="1" xfId="0" applyNumberFormat="1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00" xfId="4" xr:uid="{00000000-0005-0000-0000-000001000000}"/>
    <cellStyle name="Обычный 2" xfId="1" xr:uid="{00000000-0005-0000-0000-000002000000}"/>
    <cellStyle name="Обычный 25 2" xfId="3" xr:uid="{00000000-0005-0000-0000-000003000000}"/>
    <cellStyle name="Обычный 3" xfId="2" xr:uid="{00000000-0005-0000-0000-000004000000}"/>
    <cellStyle name="Обычный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showWhiteSpace="0" view="pageBreakPreview" zoomScaleNormal="100" zoomScaleSheetLayoutView="100" zoomScalePageLayoutView="120" workbookViewId="0">
      <selection sqref="A1:XFD1048576"/>
    </sheetView>
  </sheetViews>
  <sheetFormatPr defaultColWidth="9.140625" defaultRowHeight="15.75" x14ac:dyDescent="0.25"/>
  <cols>
    <col min="1" max="1" width="9" style="12" customWidth="1"/>
    <col min="2" max="2" width="51.5703125" style="30" customWidth="1"/>
    <col min="3" max="3" width="19.85546875" style="15" customWidth="1"/>
    <col min="4" max="4" width="12.5703125" style="15" customWidth="1"/>
    <col min="5" max="5" width="15" style="15" customWidth="1"/>
    <col min="6" max="6" width="12.85546875" style="15" customWidth="1"/>
    <col min="7" max="7" width="12.42578125" style="15" customWidth="1"/>
    <col min="8" max="8" width="14.42578125" style="15" customWidth="1"/>
    <col min="9" max="16384" width="9.140625" style="1"/>
  </cols>
  <sheetData>
    <row r="1" spans="1:8" ht="68.25" customHeight="1" x14ac:dyDescent="0.25">
      <c r="A1" s="65" t="s">
        <v>127</v>
      </c>
      <c r="B1" s="65"/>
      <c r="C1" s="65"/>
      <c r="D1" s="65"/>
      <c r="E1" s="65"/>
      <c r="F1" s="65"/>
      <c r="G1" s="65"/>
      <c r="H1" s="65"/>
    </row>
    <row r="2" spans="1:8" ht="18.75" x14ac:dyDescent="0.25">
      <c r="A2" s="71" t="s">
        <v>122</v>
      </c>
      <c r="B2" s="71"/>
      <c r="C2" s="71"/>
      <c r="D2" s="71"/>
      <c r="E2" s="71"/>
      <c r="F2" s="71"/>
      <c r="G2" s="71"/>
      <c r="H2" s="71"/>
    </row>
    <row r="3" spans="1:8" ht="42.75" customHeight="1" x14ac:dyDescent="0.3">
      <c r="A3" s="66" t="s">
        <v>121</v>
      </c>
      <c r="B3" s="67"/>
      <c r="C3" s="67"/>
      <c r="D3" s="67"/>
      <c r="E3" s="67"/>
      <c r="F3" s="67"/>
      <c r="G3" s="67"/>
      <c r="H3" s="67"/>
    </row>
    <row r="4" spans="1:8" x14ac:dyDescent="0.25">
      <c r="A4" s="2"/>
      <c r="B4" s="26"/>
      <c r="C4" s="14"/>
      <c r="D4" s="14"/>
      <c r="E4" s="14"/>
      <c r="F4" s="14"/>
      <c r="G4" s="14"/>
      <c r="H4" s="14"/>
    </row>
    <row r="5" spans="1:8" x14ac:dyDescent="0.25">
      <c r="A5" s="68" t="s">
        <v>0</v>
      </c>
      <c r="B5" s="69" t="s">
        <v>1</v>
      </c>
      <c r="C5" s="68" t="s">
        <v>2</v>
      </c>
      <c r="D5" s="19" t="s">
        <v>3</v>
      </c>
      <c r="E5" s="19" t="s">
        <v>59</v>
      </c>
      <c r="F5" s="68" t="s">
        <v>4</v>
      </c>
      <c r="G5" s="70"/>
      <c r="H5" s="70"/>
    </row>
    <row r="6" spans="1:8" x14ac:dyDescent="0.25">
      <c r="A6" s="68"/>
      <c r="B6" s="69"/>
      <c r="C6" s="68"/>
      <c r="D6" s="3">
        <v>2022</v>
      </c>
      <c r="E6" s="19">
        <v>2023</v>
      </c>
      <c r="F6" s="3">
        <v>2024</v>
      </c>
      <c r="G6" s="3">
        <v>2025</v>
      </c>
      <c r="H6" s="3">
        <v>2026</v>
      </c>
    </row>
    <row r="7" spans="1:8" x14ac:dyDescent="0.25">
      <c r="A7" s="4" t="s">
        <v>5</v>
      </c>
      <c r="B7" s="27" t="s">
        <v>6</v>
      </c>
      <c r="C7" s="5"/>
      <c r="D7" s="5"/>
      <c r="E7" s="5"/>
      <c r="F7" s="5"/>
      <c r="G7" s="5"/>
      <c r="H7" s="5"/>
    </row>
    <row r="8" spans="1:8" x14ac:dyDescent="0.25">
      <c r="A8" s="20">
        <v>1</v>
      </c>
      <c r="B8" s="28" t="s">
        <v>81</v>
      </c>
      <c r="C8" s="3" t="s">
        <v>8</v>
      </c>
      <c r="D8" s="16">
        <v>5047</v>
      </c>
      <c r="E8" s="16">
        <f>D8+D14+D17</f>
        <v>5388</v>
      </c>
      <c r="F8" s="16">
        <f t="shared" ref="F8:H8" si="0">E8+E14+E17</f>
        <v>5451</v>
      </c>
      <c r="G8" s="16">
        <f t="shared" si="0"/>
        <v>5521</v>
      </c>
      <c r="H8" s="16">
        <f t="shared" si="0"/>
        <v>5597</v>
      </c>
    </row>
    <row r="9" spans="1:8" x14ac:dyDescent="0.25">
      <c r="A9" s="20" t="s">
        <v>37</v>
      </c>
      <c r="B9" s="28" t="s">
        <v>79</v>
      </c>
      <c r="C9" s="3" t="s">
        <v>8</v>
      </c>
      <c r="D9" s="16"/>
      <c r="E9" s="16"/>
      <c r="F9" s="16"/>
      <c r="G9" s="16"/>
      <c r="H9" s="16"/>
    </row>
    <row r="10" spans="1:8" x14ac:dyDescent="0.25">
      <c r="A10" s="20" t="s">
        <v>38</v>
      </c>
      <c r="B10" s="28" t="s">
        <v>80</v>
      </c>
      <c r="C10" s="3" t="s">
        <v>8</v>
      </c>
      <c r="D10" s="16">
        <v>5047</v>
      </c>
      <c r="E10" s="16">
        <f>E8-E9</f>
        <v>5388</v>
      </c>
      <c r="F10" s="16">
        <f t="shared" ref="F10:H10" si="1">F8-F9</f>
        <v>5451</v>
      </c>
      <c r="G10" s="16">
        <f t="shared" si="1"/>
        <v>5521</v>
      </c>
      <c r="H10" s="16">
        <f t="shared" si="1"/>
        <v>5597</v>
      </c>
    </row>
    <row r="11" spans="1:8" x14ac:dyDescent="0.25">
      <c r="A11" s="22" t="s">
        <v>45</v>
      </c>
      <c r="B11" s="28" t="s">
        <v>60</v>
      </c>
      <c r="C11" s="3" t="s">
        <v>8</v>
      </c>
      <c r="D11" s="16">
        <v>5217.5</v>
      </c>
      <c r="E11" s="16">
        <f>(E8+F8)/2</f>
        <v>5419.5</v>
      </c>
      <c r="F11" s="16">
        <f>(F8+G8)/2</f>
        <v>5486</v>
      </c>
      <c r="G11" s="16">
        <f>(G8+H8)/2</f>
        <v>5559</v>
      </c>
      <c r="H11" s="16">
        <f>(H8+(H8+H14+H17))/2</f>
        <v>5638</v>
      </c>
    </row>
    <row r="12" spans="1:8" x14ac:dyDescent="0.25">
      <c r="A12" s="10" t="s">
        <v>46</v>
      </c>
      <c r="B12" s="28" t="s">
        <v>43</v>
      </c>
      <c r="C12" s="3" t="s">
        <v>8</v>
      </c>
      <c r="D12" s="16">
        <v>19</v>
      </c>
      <c r="E12" s="16">
        <v>6</v>
      </c>
      <c r="F12" s="16">
        <v>8</v>
      </c>
      <c r="G12" s="16">
        <v>9</v>
      </c>
      <c r="H12" s="16">
        <v>10</v>
      </c>
    </row>
    <row r="13" spans="1:8" x14ac:dyDescent="0.25">
      <c r="A13" s="10" t="s">
        <v>47</v>
      </c>
      <c r="B13" s="28" t="s">
        <v>44</v>
      </c>
      <c r="C13" s="3" t="s">
        <v>8</v>
      </c>
      <c r="D13" s="16">
        <v>22</v>
      </c>
      <c r="E13" s="16">
        <v>12</v>
      </c>
      <c r="F13" s="16">
        <v>12</v>
      </c>
      <c r="G13" s="16">
        <v>12</v>
      </c>
      <c r="H13" s="16">
        <v>12</v>
      </c>
    </row>
    <row r="14" spans="1:8" x14ac:dyDescent="0.25">
      <c r="A14" s="10" t="s">
        <v>48</v>
      </c>
      <c r="B14" s="28" t="s">
        <v>94</v>
      </c>
      <c r="C14" s="3" t="s">
        <v>8</v>
      </c>
      <c r="D14" s="16">
        <f>D12-D13</f>
        <v>-3</v>
      </c>
      <c r="E14" s="16">
        <f>E12-E13</f>
        <v>-6</v>
      </c>
      <c r="F14" s="16">
        <f t="shared" ref="F14:H14" si="2">F12-F13</f>
        <v>-4</v>
      </c>
      <c r="G14" s="16">
        <f t="shared" si="2"/>
        <v>-3</v>
      </c>
      <c r="H14" s="16">
        <f t="shared" si="2"/>
        <v>-2</v>
      </c>
    </row>
    <row r="15" spans="1:8" x14ac:dyDescent="0.25">
      <c r="A15" s="10" t="s">
        <v>51</v>
      </c>
      <c r="B15" s="28" t="s">
        <v>95</v>
      </c>
      <c r="C15" s="3" t="s">
        <v>8</v>
      </c>
      <c r="D15" s="16">
        <v>613</v>
      </c>
      <c r="E15" s="16">
        <v>127</v>
      </c>
      <c r="F15" s="16">
        <v>137</v>
      </c>
      <c r="G15" s="16">
        <v>147</v>
      </c>
      <c r="H15" s="16">
        <v>157</v>
      </c>
    </row>
    <row r="16" spans="1:8" x14ac:dyDescent="0.25">
      <c r="A16" s="10" t="s">
        <v>52</v>
      </c>
      <c r="B16" s="28" t="s">
        <v>96</v>
      </c>
      <c r="C16" s="3" t="s">
        <v>8</v>
      </c>
      <c r="D16" s="16">
        <v>269</v>
      </c>
      <c r="E16" s="16">
        <v>58</v>
      </c>
      <c r="F16" s="16">
        <v>63</v>
      </c>
      <c r="G16" s="16">
        <v>68</v>
      </c>
      <c r="H16" s="16">
        <v>73</v>
      </c>
    </row>
    <row r="17" spans="1:11" x14ac:dyDescent="0.25">
      <c r="A17" s="10" t="s">
        <v>53</v>
      </c>
      <c r="B17" s="28" t="s">
        <v>56</v>
      </c>
      <c r="C17" s="3" t="s">
        <v>8</v>
      </c>
      <c r="D17" s="16">
        <f>D15-D16</f>
        <v>344</v>
      </c>
      <c r="E17" s="16">
        <f t="shared" ref="E17:H17" si="3">E15-E16</f>
        <v>69</v>
      </c>
      <c r="F17" s="16">
        <f t="shared" si="3"/>
        <v>74</v>
      </c>
      <c r="G17" s="16">
        <f t="shared" si="3"/>
        <v>79</v>
      </c>
      <c r="H17" s="16">
        <f t="shared" si="3"/>
        <v>84</v>
      </c>
    </row>
    <row r="18" spans="1:11" ht="31.5" x14ac:dyDescent="0.25">
      <c r="A18" s="10" t="s">
        <v>67</v>
      </c>
      <c r="B18" s="28" t="s">
        <v>9</v>
      </c>
      <c r="C18" s="3" t="s">
        <v>86</v>
      </c>
      <c r="D18" s="16">
        <f>D12/D11*1000</f>
        <v>3.6415908001916626</v>
      </c>
      <c r="E18" s="16">
        <f>E12/E11*1000</f>
        <v>1.1071132023249377</v>
      </c>
      <c r="F18" s="16">
        <f>F12/F11*1000</f>
        <v>1.4582573824279985</v>
      </c>
      <c r="G18" s="16">
        <f>G12/G11*1000</f>
        <v>1.6189962223421479</v>
      </c>
      <c r="H18" s="16">
        <f>H12/H11*1000</f>
        <v>1.77367860943597</v>
      </c>
    </row>
    <row r="19" spans="1:11" ht="31.5" x14ac:dyDescent="0.25">
      <c r="A19" s="10" t="s">
        <v>68</v>
      </c>
      <c r="B19" s="28" t="s">
        <v>10</v>
      </c>
      <c r="C19" s="3" t="s">
        <v>86</v>
      </c>
      <c r="D19" s="16">
        <f>D13/D11*1000</f>
        <v>4.2165788212745561</v>
      </c>
      <c r="E19" s="16">
        <f>E13/E11*1000</f>
        <v>2.2142264046498754</v>
      </c>
      <c r="F19" s="16">
        <f>F13/F11*1000</f>
        <v>2.1873860736419979</v>
      </c>
      <c r="G19" s="16">
        <f>G13/G11*1000</f>
        <v>2.1586616297895307</v>
      </c>
      <c r="H19" s="16">
        <f>H13/H11*1000</f>
        <v>2.1284143313231643</v>
      </c>
    </row>
    <row r="20" spans="1:11" ht="31.5" x14ac:dyDescent="0.25">
      <c r="A20" s="10" t="s">
        <v>69</v>
      </c>
      <c r="B20" s="28" t="s">
        <v>11</v>
      </c>
      <c r="C20" s="3" t="s">
        <v>86</v>
      </c>
      <c r="D20" s="16">
        <f>D18-D19</f>
        <v>-0.57498802108289349</v>
      </c>
      <c r="E20" s="16">
        <f>E18-E19</f>
        <v>-1.1071132023249377</v>
      </c>
      <c r="F20" s="16">
        <f>F18-F19</f>
        <v>-0.72912869121399937</v>
      </c>
      <c r="G20" s="16">
        <f>G18-G19</f>
        <v>-0.53966540744738278</v>
      </c>
      <c r="H20" s="16">
        <f>H18-H19</f>
        <v>-0.35473572188719427</v>
      </c>
    </row>
    <row r="21" spans="1:11" ht="31.5" x14ac:dyDescent="0.25">
      <c r="A21" s="10" t="s">
        <v>70</v>
      </c>
      <c r="B21" s="28" t="s">
        <v>12</v>
      </c>
      <c r="C21" s="3" t="s">
        <v>86</v>
      </c>
      <c r="D21" s="16">
        <f>D17/D11*1000</f>
        <v>65.93195975083853</v>
      </c>
      <c r="E21" s="16">
        <f>E17/E11*1000</f>
        <v>12.731801826736785</v>
      </c>
      <c r="F21" s="16">
        <f>F17/F11*1000</f>
        <v>13.488880787458987</v>
      </c>
      <c r="G21" s="16">
        <f>G17/G11*1000</f>
        <v>14.211189062781076</v>
      </c>
      <c r="H21" s="16">
        <f>H17/H11*1000</f>
        <v>14.898900319262149</v>
      </c>
    </row>
    <row r="22" spans="1:11" x14ac:dyDescent="0.25">
      <c r="A22" s="8" t="s">
        <v>13</v>
      </c>
      <c r="B22" s="13" t="s">
        <v>15</v>
      </c>
      <c r="C22" s="17"/>
      <c r="D22" s="17"/>
      <c r="E22" s="17"/>
      <c r="F22" s="17"/>
      <c r="G22" s="17"/>
      <c r="H22" s="17"/>
    </row>
    <row r="23" spans="1:11" ht="63" x14ac:dyDescent="0.25">
      <c r="A23" s="31" t="s">
        <v>66</v>
      </c>
      <c r="B23" s="32" t="s">
        <v>97</v>
      </c>
      <c r="C23" s="18" t="s">
        <v>83</v>
      </c>
      <c r="D23" s="18">
        <v>1</v>
      </c>
      <c r="E23" s="17"/>
      <c r="F23" s="17"/>
      <c r="G23" s="17"/>
      <c r="H23" s="17"/>
    </row>
    <row r="24" spans="1:11" ht="38.25" customHeight="1" x14ac:dyDescent="0.25">
      <c r="A24" s="64" t="s">
        <v>45</v>
      </c>
      <c r="B24" s="62" t="s">
        <v>65</v>
      </c>
      <c r="C24" s="3" t="s">
        <v>117</v>
      </c>
      <c r="D24" s="42" t="s">
        <v>123</v>
      </c>
      <c r="E24" s="16"/>
      <c r="F24" s="16"/>
      <c r="G24" s="16"/>
      <c r="H24" s="16"/>
    </row>
    <row r="25" spans="1:11" ht="46.5" customHeight="1" x14ac:dyDescent="0.25">
      <c r="A25" s="64"/>
      <c r="B25" s="63"/>
      <c r="C25" s="18" t="s">
        <v>93</v>
      </c>
      <c r="D25" s="16"/>
      <c r="E25" s="16"/>
      <c r="F25" s="16"/>
      <c r="G25" s="16"/>
      <c r="H25" s="16"/>
    </row>
    <row r="26" spans="1:11" ht="15" customHeight="1" x14ac:dyDescent="0.25">
      <c r="A26" s="6" t="s">
        <v>14</v>
      </c>
      <c r="B26" s="46" t="s">
        <v>18</v>
      </c>
      <c r="C26" s="46"/>
      <c r="D26" s="46"/>
      <c r="E26" s="46"/>
      <c r="F26" s="46"/>
      <c r="G26" s="46"/>
      <c r="H26" s="46"/>
      <c r="I26" s="7"/>
      <c r="J26" s="7"/>
      <c r="K26" s="7"/>
    </row>
    <row r="27" spans="1:11" s="7" customFormat="1" ht="31.5" x14ac:dyDescent="0.25">
      <c r="A27" s="56">
        <v>1</v>
      </c>
      <c r="B27" s="59" t="s">
        <v>73</v>
      </c>
      <c r="C27" s="3" t="s">
        <v>117</v>
      </c>
      <c r="D27" s="42" t="s">
        <v>123</v>
      </c>
      <c r="E27" s="16"/>
      <c r="F27" s="16"/>
      <c r="G27" s="16"/>
      <c r="H27" s="16"/>
      <c r="I27" s="1"/>
      <c r="J27" s="1"/>
      <c r="K27" s="1"/>
    </row>
    <row r="28" spans="1:11" s="7" customFormat="1" ht="63" x14ac:dyDescent="0.25">
      <c r="A28" s="56"/>
      <c r="B28" s="60"/>
      <c r="C28" s="18" t="s">
        <v>93</v>
      </c>
      <c r="D28" s="42"/>
      <c r="E28" s="16"/>
      <c r="F28" s="16"/>
      <c r="G28" s="16"/>
      <c r="H28" s="16"/>
      <c r="I28" s="1"/>
      <c r="J28" s="1"/>
      <c r="K28" s="1"/>
    </row>
    <row r="29" spans="1:11" s="7" customFormat="1" ht="31.5" x14ac:dyDescent="0.25">
      <c r="A29" s="56" t="s">
        <v>37</v>
      </c>
      <c r="B29" s="59" t="s">
        <v>61</v>
      </c>
      <c r="C29" s="3" t="s">
        <v>117</v>
      </c>
      <c r="D29" s="42" t="s">
        <v>123</v>
      </c>
      <c r="E29" s="16"/>
      <c r="F29" s="16"/>
      <c r="G29" s="16"/>
      <c r="H29" s="16"/>
      <c r="I29" s="1"/>
      <c r="J29" s="1"/>
      <c r="K29" s="1"/>
    </row>
    <row r="30" spans="1:11" s="7" customFormat="1" ht="63" x14ac:dyDescent="0.25">
      <c r="A30" s="56"/>
      <c r="B30" s="60"/>
      <c r="C30" s="18" t="s">
        <v>93</v>
      </c>
      <c r="D30" s="42"/>
      <c r="E30" s="16"/>
      <c r="F30" s="16"/>
      <c r="G30" s="16"/>
      <c r="H30" s="16"/>
      <c r="I30" s="1"/>
      <c r="J30" s="1"/>
      <c r="K30" s="1"/>
    </row>
    <row r="31" spans="1:11" ht="31.5" x14ac:dyDescent="0.25">
      <c r="A31" s="56" t="s">
        <v>38</v>
      </c>
      <c r="B31" s="59" t="s">
        <v>62</v>
      </c>
      <c r="C31" s="3" t="s">
        <v>117</v>
      </c>
      <c r="D31" s="42" t="s">
        <v>123</v>
      </c>
      <c r="E31" s="16"/>
      <c r="F31" s="16"/>
      <c r="G31" s="16"/>
      <c r="H31" s="16"/>
    </row>
    <row r="32" spans="1:11" ht="63" customHeight="1" x14ac:dyDescent="0.25">
      <c r="A32" s="56"/>
      <c r="B32" s="61"/>
      <c r="C32" s="53" t="s">
        <v>93</v>
      </c>
      <c r="D32" s="51"/>
      <c r="E32" s="51"/>
      <c r="F32" s="51"/>
      <c r="G32" s="51"/>
      <c r="H32" s="51"/>
    </row>
    <row r="33" spans="1:8" x14ac:dyDescent="0.25">
      <c r="A33" s="56"/>
      <c r="B33" s="60"/>
      <c r="C33" s="54"/>
      <c r="D33" s="52"/>
      <c r="E33" s="52"/>
      <c r="F33" s="52"/>
      <c r="G33" s="52"/>
      <c r="H33" s="52"/>
    </row>
    <row r="34" spans="1:8" x14ac:dyDescent="0.25">
      <c r="A34" s="6" t="s">
        <v>17</v>
      </c>
      <c r="B34" s="27" t="s">
        <v>24</v>
      </c>
      <c r="C34" s="5"/>
      <c r="D34" s="5"/>
      <c r="E34" s="5"/>
      <c r="F34" s="5"/>
      <c r="G34" s="5"/>
      <c r="H34" s="5"/>
    </row>
    <row r="35" spans="1:8" ht="31.5" x14ac:dyDescent="0.25">
      <c r="A35" s="10" t="s">
        <v>66</v>
      </c>
      <c r="B35" s="28" t="s">
        <v>49</v>
      </c>
      <c r="C35" s="3" t="s">
        <v>26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</row>
    <row r="36" spans="1:8" ht="31.5" x14ac:dyDescent="0.25">
      <c r="A36" s="10" t="s">
        <v>45</v>
      </c>
      <c r="B36" s="28" t="s">
        <v>98</v>
      </c>
      <c r="C36" s="3" t="s">
        <v>83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</row>
    <row r="37" spans="1:8" ht="31.5" x14ac:dyDescent="0.25">
      <c r="A37" s="10">
        <v>3</v>
      </c>
      <c r="B37" s="28" t="s">
        <v>71</v>
      </c>
      <c r="C37" s="3" t="s">
        <v>27</v>
      </c>
      <c r="D37" s="16">
        <f>D35/D8</f>
        <v>0</v>
      </c>
      <c r="E37" s="16">
        <f>E35/E8</f>
        <v>0</v>
      </c>
      <c r="F37" s="16">
        <f t="shared" ref="F37:H37" si="4">F35/F8</f>
        <v>0</v>
      </c>
      <c r="G37" s="16">
        <f t="shared" si="4"/>
        <v>0</v>
      </c>
      <c r="H37" s="16">
        <f t="shared" si="4"/>
        <v>0</v>
      </c>
    </row>
    <row r="38" spans="1:8" x14ac:dyDescent="0.25">
      <c r="A38" s="6" t="s">
        <v>19</v>
      </c>
      <c r="B38" s="27" t="s">
        <v>29</v>
      </c>
      <c r="C38" s="5"/>
      <c r="D38" s="5"/>
      <c r="E38" s="5"/>
      <c r="F38" s="5"/>
      <c r="G38" s="5"/>
      <c r="H38" s="5"/>
    </row>
    <row r="39" spans="1:8" ht="31.5" x14ac:dyDescent="0.25">
      <c r="A39" s="10" t="s">
        <v>66</v>
      </c>
      <c r="B39" s="28" t="s">
        <v>58</v>
      </c>
      <c r="C39" s="3" t="s">
        <v>54</v>
      </c>
      <c r="D39" s="16">
        <v>46.6</v>
      </c>
      <c r="E39" s="16">
        <v>46.6</v>
      </c>
      <c r="F39" s="16">
        <v>46.6</v>
      </c>
      <c r="G39" s="16">
        <v>46.6</v>
      </c>
      <c r="H39" s="16">
        <v>46.6</v>
      </c>
    </row>
    <row r="40" spans="1:8" ht="47.25" x14ac:dyDescent="0.25">
      <c r="A40" s="22" t="s">
        <v>45</v>
      </c>
      <c r="B40" s="28" t="s">
        <v>99</v>
      </c>
      <c r="C40" s="3" t="s">
        <v>54</v>
      </c>
      <c r="D40" s="16">
        <v>38</v>
      </c>
      <c r="E40" s="16">
        <v>38</v>
      </c>
      <c r="F40" s="16">
        <v>38</v>
      </c>
      <c r="G40" s="16">
        <v>38</v>
      </c>
      <c r="H40" s="16">
        <v>38</v>
      </c>
    </row>
    <row r="41" spans="1:8" ht="78.75" x14ac:dyDescent="0.25">
      <c r="A41" s="22" t="s">
        <v>46</v>
      </c>
      <c r="B41" s="28" t="s">
        <v>116</v>
      </c>
      <c r="C41" s="3" t="s">
        <v>7</v>
      </c>
      <c r="D41" s="16">
        <f>D40/D39*100</f>
        <v>81.545064377682394</v>
      </c>
      <c r="E41" s="16">
        <f>E40/E39*100</f>
        <v>81.545064377682394</v>
      </c>
      <c r="F41" s="16">
        <f>F40/F39*100</f>
        <v>81.545064377682394</v>
      </c>
      <c r="G41" s="16">
        <f>G40/G39*100</f>
        <v>81.545064377682394</v>
      </c>
      <c r="H41" s="16">
        <f>H40/H39*100</f>
        <v>81.545064377682394</v>
      </c>
    </row>
    <row r="42" spans="1:8" x14ac:dyDescent="0.25">
      <c r="A42" s="6" t="s">
        <v>20</v>
      </c>
      <c r="B42" s="27" t="s">
        <v>21</v>
      </c>
      <c r="C42" s="5"/>
      <c r="D42" s="5"/>
      <c r="E42" s="5"/>
      <c r="F42" s="5"/>
      <c r="G42" s="5"/>
      <c r="H42" s="5"/>
    </row>
    <row r="43" spans="1:8" ht="31.5" x14ac:dyDescent="0.25">
      <c r="A43" s="57">
        <v>1</v>
      </c>
      <c r="B43" s="58" t="s">
        <v>78</v>
      </c>
      <c r="C43" s="3" t="s">
        <v>117</v>
      </c>
      <c r="D43" s="42" t="s">
        <v>123</v>
      </c>
      <c r="E43" s="16"/>
      <c r="F43" s="16"/>
      <c r="G43" s="16"/>
      <c r="H43" s="16"/>
    </row>
    <row r="44" spans="1:8" ht="63" x14ac:dyDescent="0.25">
      <c r="A44" s="57"/>
      <c r="B44" s="58"/>
      <c r="C44" s="18" t="s">
        <v>93</v>
      </c>
      <c r="D44" s="16"/>
      <c r="E44" s="16"/>
      <c r="F44" s="16"/>
      <c r="G44" s="16"/>
      <c r="H44" s="16"/>
    </row>
    <row r="45" spans="1:8" ht="31.5" x14ac:dyDescent="0.25">
      <c r="A45" s="47" t="s">
        <v>45</v>
      </c>
      <c r="B45" s="48" t="s">
        <v>50</v>
      </c>
      <c r="C45" s="3" t="s">
        <v>117</v>
      </c>
      <c r="D45" s="42" t="s">
        <v>123</v>
      </c>
      <c r="E45" s="16"/>
      <c r="F45" s="16"/>
      <c r="G45" s="16"/>
      <c r="H45" s="16"/>
    </row>
    <row r="46" spans="1:8" ht="63" x14ac:dyDescent="0.25">
      <c r="A46" s="47"/>
      <c r="B46" s="48"/>
      <c r="C46" s="18" t="s">
        <v>93</v>
      </c>
      <c r="D46" s="16"/>
      <c r="E46" s="16"/>
      <c r="F46" s="16"/>
      <c r="G46" s="16"/>
      <c r="H46" s="16"/>
    </row>
    <row r="47" spans="1:8" ht="31.5" x14ac:dyDescent="0.25">
      <c r="A47" s="21" t="s">
        <v>46</v>
      </c>
      <c r="B47" s="29" t="s">
        <v>100</v>
      </c>
      <c r="C47" s="18" t="s">
        <v>83</v>
      </c>
      <c r="D47" s="16">
        <v>18</v>
      </c>
      <c r="E47" s="16">
        <v>18</v>
      </c>
      <c r="F47" s="16">
        <v>18</v>
      </c>
      <c r="G47" s="16">
        <v>18</v>
      </c>
      <c r="H47" s="16">
        <v>18</v>
      </c>
    </row>
    <row r="48" spans="1:8" ht="31.5" x14ac:dyDescent="0.25">
      <c r="A48" s="21" t="s">
        <v>47</v>
      </c>
      <c r="B48" s="29" t="s">
        <v>101</v>
      </c>
      <c r="C48" s="18" t="s">
        <v>26</v>
      </c>
      <c r="D48" s="16">
        <v>5310</v>
      </c>
      <c r="E48" s="16">
        <v>5310</v>
      </c>
      <c r="F48" s="16">
        <v>5310</v>
      </c>
      <c r="G48" s="16">
        <v>5310</v>
      </c>
      <c r="H48" s="16">
        <v>5310</v>
      </c>
    </row>
    <row r="49" spans="1:8" ht="31.5" x14ac:dyDescent="0.25">
      <c r="A49" s="21" t="s">
        <v>48</v>
      </c>
      <c r="B49" s="29" t="s">
        <v>102</v>
      </c>
      <c r="C49" s="18" t="s">
        <v>83</v>
      </c>
      <c r="D49" s="16">
        <v>5</v>
      </c>
      <c r="E49" s="16">
        <v>5</v>
      </c>
      <c r="F49" s="16">
        <v>5</v>
      </c>
      <c r="G49" s="16">
        <v>5</v>
      </c>
      <c r="H49" s="16">
        <v>5</v>
      </c>
    </row>
    <row r="50" spans="1:8" ht="63" x14ac:dyDescent="0.25">
      <c r="A50" s="21" t="s">
        <v>51</v>
      </c>
      <c r="B50" s="29" t="s">
        <v>103</v>
      </c>
      <c r="C50" s="18" t="s">
        <v>83</v>
      </c>
      <c r="D50" s="16">
        <v>20</v>
      </c>
      <c r="E50" s="16">
        <v>20</v>
      </c>
      <c r="F50" s="16">
        <v>20</v>
      </c>
      <c r="G50" s="16">
        <v>20</v>
      </c>
      <c r="H50" s="16">
        <v>20</v>
      </c>
    </row>
    <row r="51" spans="1:8" x14ac:dyDescent="0.25">
      <c r="A51" s="6" t="s">
        <v>22</v>
      </c>
      <c r="B51" s="27" t="s">
        <v>88</v>
      </c>
      <c r="C51" s="18"/>
      <c r="D51" s="16"/>
      <c r="E51" s="16"/>
      <c r="F51" s="16"/>
      <c r="G51" s="16"/>
      <c r="H51" s="16"/>
    </row>
    <row r="52" spans="1:8" ht="31.5" x14ac:dyDescent="0.25">
      <c r="A52" s="21" t="s">
        <v>66</v>
      </c>
      <c r="B52" s="28" t="s">
        <v>82</v>
      </c>
      <c r="C52" s="3" t="s">
        <v>83</v>
      </c>
      <c r="D52" s="16">
        <v>241</v>
      </c>
      <c r="E52" s="16">
        <f>D52</f>
        <v>241</v>
      </c>
      <c r="F52" s="43">
        <f>E52*101%</f>
        <v>243.41</v>
      </c>
      <c r="G52" s="43">
        <f>F52*103%</f>
        <v>250.7123</v>
      </c>
      <c r="H52" s="43">
        <f>G52*105%</f>
        <v>263.24791500000003</v>
      </c>
    </row>
    <row r="53" spans="1:8" ht="63" x14ac:dyDescent="0.25">
      <c r="A53" s="21" t="s">
        <v>45</v>
      </c>
      <c r="B53" s="28" t="s">
        <v>89</v>
      </c>
      <c r="C53" s="3" t="s">
        <v>84</v>
      </c>
      <c r="D53" s="16">
        <v>209</v>
      </c>
      <c r="E53" s="16">
        <f>D53*100.5%</f>
        <v>210.04499999999999</v>
      </c>
      <c r="F53" s="43">
        <f>E53*100.5%</f>
        <v>211.09522499999997</v>
      </c>
      <c r="G53" s="43">
        <f>F53*100.5%</f>
        <v>212.15070112499996</v>
      </c>
      <c r="H53" s="43">
        <f>G53*100.5%</f>
        <v>213.21145463062493</v>
      </c>
    </row>
    <row r="54" spans="1:8" ht="47.25" x14ac:dyDescent="0.25">
      <c r="A54" s="21" t="s">
        <v>46</v>
      </c>
      <c r="B54" s="28" t="s">
        <v>104</v>
      </c>
      <c r="C54" s="3" t="s">
        <v>83</v>
      </c>
      <c r="D54" s="16">
        <v>194</v>
      </c>
      <c r="E54" s="43">
        <f>D54</f>
        <v>194</v>
      </c>
      <c r="F54" s="43">
        <f>E54*101%</f>
        <v>195.94</v>
      </c>
      <c r="G54" s="43">
        <f>F54*103%</f>
        <v>201.81819999999999</v>
      </c>
      <c r="H54" s="43">
        <f>G54*105%</f>
        <v>211.90911</v>
      </c>
    </row>
    <row r="55" spans="1:8" x14ac:dyDescent="0.25">
      <c r="A55" s="9" t="s">
        <v>25</v>
      </c>
      <c r="B55" s="13" t="s">
        <v>23</v>
      </c>
      <c r="C55" s="17"/>
      <c r="D55" s="17"/>
      <c r="E55" s="17"/>
      <c r="F55" s="17"/>
      <c r="G55" s="17"/>
      <c r="H55" s="17"/>
    </row>
    <row r="56" spans="1:8" x14ac:dyDescent="0.25">
      <c r="A56" s="49">
        <v>1</v>
      </c>
      <c r="B56" s="62" t="s">
        <v>92</v>
      </c>
      <c r="C56" s="3" t="s">
        <v>117</v>
      </c>
      <c r="D56" s="16">
        <v>212868</v>
      </c>
      <c r="E56" s="16">
        <v>213000</v>
      </c>
      <c r="F56" s="16">
        <v>213000</v>
      </c>
      <c r="G56" s="16">
        <v>213000</v>
      </c>
      <c r="H56" s="16">
        <v>213000</v>
      </c>
    </row>
    <row r="57" spans="1:8" ht="63" x14ac:dyDescent="0.25">
      <c r="A57" s="50"/>
      <c r="B57" s="63"/>
      <c r="C57" s="18" t="s">
        <v>93</v>
      </c>
      <c r="D57" s="16">
        <f>212868/2308339</f>
        <v>9.2216957734544192E-2</v>
      </c>
      <c r="E57" s="16">
        <f>E56/D56*100</f>
        <v>100.06201025987936</v>
      </c>
      <c r="F57" s="16">
        <f>F56/E56*100</f>
        <v>100</v>
      </c>
      <c r="G57" s="16">
        <f>G56/F56*100</f>
        <v>100</v>
      </c>
      <c r="H57" s="16">
        <f>H56/G56*100</f>
        <v>100</v>
      </c>
    </row>
    <row r="58" spans="1:8" x14ac:dyDescent="0.25">
      <c r="A58" s="11" t="s">
        <v>28</v>
      </c>
      <c r="B58" s="27" t="s">
        <v>124</v>
      </c>
      <c r="C58" s="5"/>
      <c r="D58" s="5"/>
      <c r="E58" s="5"/>
      <c r="F58" s="5"/>
      <c r="G58" s="5"/>
      <c r="H58" s="5"/>
    </row>
    <row r="59" spans="1:8" ht="31.5" x14ac:dyDescent="0.25">
      <c r="A59" s="22">
        <v>1</v>
      </c>
      <c r="B59" s="28" t="s">
        <v>125</v>
      </c>
      <c r="C59" s="3" t="s">
        <v>117</v>
      </c>
      <c r="D59" s="16">
        <f>D60+D63</f>
        <v>153946</v>
      </c>
      <c r="E59" s="16">
        <f>E60+E63</f>
        <v>110137.2</v>
      </c>
      <c r="F59" s="16">
        <f>F60+F63</f>
        <v>86422</v>
      </c>
      <c r="G59" s="16">
        <f>G60+G63</f>
        <v>98897.4</v>
      </c>
      <c r="H59" s="16">
        <f>H60+H63</f>
        <v>98897.4</v>
      </c>
    </row>
    <row r="60" spans="1:8" x14ac:dyDescent="0.25">
      <c r="A60" s="10" t="s">
        <v>37</v>
      </c>
      <c r="B60" s="28" t="s">
        <v>30</v>
      </c>
      <c r="C60" s="3" t="s">
        <v>117</v>
      </c>
      <c r="D60" s="16">
        <f>D61+D62</f>
        <v>69792</v>
      </c>
      <c r="E60" s="16">
        <f>E61+E62</f>
        <v>60990</v>
      </c>
      <c r="F60" s="16">
        <f>F61+F62</f>
        <v>61090</v>
      </c>
      <c r="G60" s="16">
        <f>G61+G62</f>
        <v>62190</v>
      </c>
      <c r="H60" s="16">
        <f>H61+H62</f>
        <v>62190</v>
      </c>
    </row>
    <row r="61" spans="1:8" x14ac:dyDescent="0.25">
      <c r="A61" s="10" t="s">
        <v>57</v>
      </c>
      <c r="B61" s="28" t="s">
        <v>76</v>
      </c>
      <c r="C61" s="3" t="s">
        <v>117</v>
      </c>
      <c r="D61" s="16">
        <v>68958.399999999994</v>
      </c>
      <c r="E61" s="16">
        <v>58000</v>
      </c>
      <c r="F61" s="16">
        <f>15900+2300+41400</f>
        <v>59600</v>
      </c>
      <c r="G61" s="16">
        <f>17000+2300+41400</f>
        <v>60700</v>
      </c>
      <c r="H61" s="16">
        <f>G61</f>
        <v>60700</v>
      </c>
    </row>
    <row r="62" spans="1:8" x14ac:dyDescent="0.25">
      <c r="A62" s="10" t="s">
        <v>42</v>
      </c>
      <c r="B62" s="28" t="s">
        <v>77</v>
      </c>
      <c r="C62" s="3" t="s">
        <v>117</v>
      </c>
      <c r="D62" s="16">
        <v>833.6</v>
      </c>
      <c r="E62" s="16">
        <v>2990</v>
      </c>
      <c r="F62" s="16">
        <f>1240+250</f>
        <v>1490</v>
      </c>
      <c r="G62" s="16">
        <v>1490</v>
      </c>
      <c r="H62" s="16">
        <f>G62</f>
        <v>1490</v>
      </c>
    </row>
    <row r="63" spans="1:8" x14ac:dyDescent="0.25">
      <c r="A63" s="10" t="s">
        <v>38</v>
      </c>
      <c r="B63" s="28" t="s">
        <v>63</v>
      </c>
      <c r="C63" s="3" t="s">
        <v>117</v>
      </c>
      <c r="D63" s="16">
        <v>84154</v>
      </c>
      <c r="E63" s="16">
        <v>49147.199999999997</v>
      </c>
      <c r="F63" s="16">
        <v>25332</v>
      </c>
      <c r="G63" s="16">
        <v>36707.4</v>
      </c>
      <c r="H63" s="16">
        <f>G63</f>
        <v>36707.4</v>
      </c>
    </row>
    <row r="64" spans="1:8" ht="31.5" x14ac:dyDescent="0.25">
      <c r="A64" s="10">
        <v>2</v>
      </c>
      <c r="B64" s="28" t="s">
        <v>126</v>
      </c>
      <c r="C64" s="3" t="s">
        <v>117</v>
      </c>
      <c r="D64" s="16">
        <v>151622.70000000001</v>
      </c>
      <c r="E64" s="16">
        <v>159487.9</v>
      </c>
      <c r="F64" s="16">
        <v>92329.77</v>
      </c>
      <c r="G64" s="16">
        <v>105067.9</v>
      </c>
      <c r="H64" s="16">
        <f>G64</f>
        <v>105067.9</v>
      </c>
    </row>
    <row r="65" spans="1:8" x14ac:dyDescent="0.25">
      <c r="A65" s="10" t="s">
        <v>41</v>
      </c>
      <c r="B65" s="7" t="s">
        <v>91</v>
      </c>
      <c r="C65" s="3" t="s">
        <v>117</v>
      </c>
      <c r="D65" s="16">
        <v>112181.9</v>
      </c>
      <c r="E65" s="16">
        <v>12377.3</v>
      </c>
      <c r="F65" s="16">
        <v>37523</v>
      </c>
      <c r="G65" s="16">
        <v>48996.9</v>
      </c>
      <c r="H65" s="16">
        <f>G65</f>
        <v>48996.9</v>
      </c>
    </row>
    <row r="66" spans="1:8" ht="31.5" x14ac:dyDescent="0.25">
      <c r="A66" s="10">
        <v>3</v>
      </c>
      <c r="B66" s="28" t="s">
        <v>90</v>
      </c>
      <c r="C66" s="3" t="s">
        <v>117</v>
      </c>
      <c r="D66" s="16">
        <f>D59-D64</f>
        <v>2323.2999999999884</v>
      </c>
      <c r="E66" s="16">
        <f>E59-E64</f>
        <v>-49350.7</v>
      </c>
      <c r="F66" s="16">
        <f>F59-F64</f>
        <v>-5907.7700000000041</v>
      </c>
      <c r="G66" s="16">
        <f>G59-G64</f>
        <v>-6170.5</v>
      </c>
      <c r="H66" s="16">
        <f>H59-H64</f>
        <v>-6170.5</v>
      </c>
    </row>
    <row r="67" spans="1:8" hidden="1" x14ac:dyDescent="0.25">
      <c r="A67" s="10" t="s">
        <v>47</v>
      </c>
      <c r="B67" s="28" t="s">
        <v>55</v>
      </c>
      <c r="C67" s="3" t="s">
        <v>85</v>
      </c>
      <c r="D67" s="16"/>
      <c r="E67" s="16"/>
      <c r="F67" s="16"/>
      <c r="G67" s="16"/>
      <c r="H67" s="16"/>
    </row>
    <row r="68" spans="1:8" x14ac:dyDescent="0.25">
      <c r="A68" s="6" t="s">
        <v>87</v>
      </c>
      <c r="B68" s="27" t="s">
        <v>31</v>
      </c>
      <c r="C68" s="5"/>
      <c r="D68" s="5"/>
      <c r="E68" s="5"/>
      <c r="F68" s="5"/>
      <c r="G68" s="5"/>
      <c r="H68" s="5"/>
    </row>
    <row r="69" spans="1:8" ht="31.5" x14ac:dyDescent="0.25">
      <c r="A69" s="10">
        <v>1</v>
      </c>
      <c r="B69" s="28" t="s">
        <v>32</v>
      </c>
      <c r="C69" s="3" t="s">
        <v>8</v>
      </c>
      <c r="D69" s="16">
        <v>2842</v>
      </c>
      <c r="E69" s="16">
        <v>2842</v>
      </c>
      <c r="F69" s="16">
        <v>2842</v>
      </c>
      <c r="G69" s="16">
        <v>2842</v>
      </c>
      <c r="H69" s="16">
        <v>2842</v>
      </c>
    </row>
    <row r="70" spans="1:8" ht="47.25" x14ac:dyDescent="0.25">
      <c r="A70" s="10" t="s">
        <v>45</v>
      </c>
      <c r="B70" s="28" t="s">
        <v>34</v>
      </c>
      <c r="C70" s="3" t="s">
        <v>8</v>
      </c>
      <c r="D70" s="44">
        <v>5</v>
      </c>
      <c r="E70" s="16">
        <v>5</v>
      </c>
      <c r="F70" s="16">
        <v>5</v>
      </c>
      <c r="G70" s="16">
        <v>5</v>
      </c>
      <c r="H70" s="16">
        <v>5</v>
      </c>
    </row>
    <row r="71" spans="1:8" ht="31.5" x14ac:dyDescent="0.25">
      <c r="A71" s="10" t="s">
        <v>46</v>
      </c>
      <c r="B71" s="28" t="s">
        <v>33</v>
      </c>
      <c r="C71" s="3" t="s">
        <v>7</v>
      </c>
      <c r="D71" s="24">
        <v>0.15</v>
      </c>
      <c r="E71" s="45">
        <v>0.15</v>
      </c>
      <c r="F71" s="45">
        <v>0.15</v>
      </c>
      <c r="G71" s="45">
        <v>0.15</v>
      </c>
      <c r="H71" s="45">
        <v>0.15</v>
      </c>
    </row>
    <row r="72" spans="1:8" ht="47.25" x14ac:dyDescent="0.25">
      <c r="A72" s="10" t="s">
        <v>47</v>
      </c>
      <c r="B72" s="28" t="s">
        <v>35</v>
      </c>
      <c r="C72" s="3" t="s">
        <v>36</v>
      </c>
      <c r="D72" s="25">
        <v>83</v>
      </c>
      <c r="E72" s="16">
        <v>78</v>
      </c>
      <c r="F72" s="16">
        <v>78</v>
      </c>
      <c r="G72" s="16">
        <v>78</v>
      </c>
      <c r="H72" s="16">
        <v>78</v>
      </c>
    </row>
    <row r="73" spans="1:8" ht="31.5" x14ac:dyDescent="0.25">
      <c r="A73" s="22" t="s">
        <v>48</v>
      </c>
      <c r="B73" s="28" t="s">
        <v>64</v>
      </c>
      <c r="C73" s="3" t="s">
        <v>8</v>
      </c>
      <c r="D73" s="42" t="s">
        <v>123</v>
      </c>
      <c r="E73" s="16"/>
      <c r="F73" s="16"/>
      <c r="G73" s="16"/>
      <c r="H73" s="16"/>
    </row>
    <row r="74" spans="1:8" ht="24" customHeight="1" x14ac:dyDescent="0.25">
      <c r="A74" s="55" t="s">
        <v>51</v>
      </c>
      <c r="B74" s="48" t="s">
        <v>74</v>
      </c>
      <c r="C74" s="3" t="s">
        <v>72</v>
      </c>
      <c r="D74" s="42" t="s">
        <v>123</v>
      </c>
      <c r="E74" s="16"/>
      <c r="F74" s="16"/>
      <c r="G74" s="16"/>
      <c r="H74" s="16"/>
    </row>
    <row r="75" spans="1:8" ht="28.5" customHeight="1" x14ac:dyDescent="0.25">
      <c r="A75" s="55"/>
      <c r="B75" s="48"/>
      <c r="C75" s="3" t="s">
        <v>16</v>
      </c>
      <c r="D75" s="42" t="s">
        <v>123</v>
      </c>
      <c r="E75" s="16" t="e">
        <f>E74/D74*100</f>
        <v>#VALUE!</v>
      </c>
      <c r="F75" s="16" t="e">
        <f>F74/E74*100</f>
        <v>#DIV/0!</v>
      </c>
      <c r="G75" s="16" t="e">
        <f>G74/F74*100</f>
        <v>#DIV/0!</v>
      </c>
      <c r="H75" s="16" t="e">
        <f>H74/G74*100</f>
        <v>#DIV/0!</v>
      </c>
    </row>
    <row r="76" spans="1:8" ht="31.5" x14ac:dyDescent="0.25">
      <c r="A76" s="23" t="s">
        <v>52</v>
      </c>
      <c r="B76" s="29" t="s">
        <v>75</v>
      </c>
      <c r="C76" s="18" t="s">
        <v>117</v>
      </c>
      <c r="D76" s="42" t="s">
        <v>123</v>
      </c>
      <c r="E76" s="16">
        <f>E74*E73*12/1000000</f>
        <v>0</v>
      </c>
      <c r="F76" s="16">
        <f>F74*F73*12/1000000</f>
        <v>0</v>
      </c>
      <c r="G76" s="16">
        <f>G74*G73*12/1000000</f>
        <v>0</v>
      </c>
      <c r="H76" s="16">
        <f>H74*H73*12/1000000</f>
        <v>0</v>
      </c>
    </row>
    <row r="77" spans="1:8" x14ac:dyDescent="0.25">
      <c r="A77" s="34" t="s">
        <v>105</v>
      </c>
      <c r="B77" s="35" t="s">
        <v>106</v>
      </c>
      <c r="C77" s="33"/>
      <c r="D77" s="33"/>
      <c r="E77" s="33"/>
      <c r="F77" s="33"/>
      <c r="G77" s="33"/>
      <c r="H77" s="33"/>
    </row>
    <row r="78" spans="1:8" x14ac:dyDescent="0.25">
      <c r="A78" s="37">
        <v>1</v>
      </c>
      <c r="B78" s="36" t="s">
        <v>107</v>
      </c>
      <c r="C78" s="33"/>
      <c r="D78" s="33"/>
      <c r="E78" s="33"/>
      <c r="F78" s="33"/>
      <c r="G78" s="33"/>
      <c r="H78" s="33"/>
    </row>
    <row r="79" spans="1:8" ht="47.25" x14ac:dyDescent="0.25">
      <c r="A79" s="37" t="s">
        <v>37</v>
      </c>
      <c r="B79" s="36" t="s">
        <v>108</v>
      </c>
      <c r="C79" s="38" t="s">
        <v>118</v>
      </c>
      <c r="D79" s="24">
        <v>18</v>
      </c>
      <c r="E79" s="24">
        <v>18</v>
      </c>
      <c r="F79" s="24">
        <v>18</v>
      </c>
      <c r="G79" s="24">
        <v>18</v>
      </c>
      <c r="H79" s="24">
        <v>18</v>
      </c>
    </row>
    <row r="80" spans="1:8" ht="31.5" x14ac:dyDescent="0.25">
      <c r="A80" s="37" t="s">
        <v>38</v>
      </c>
      <c r="B80" s="36" t="s">
        <v>111</v>
      </c>
      <c r="C80" s="38" t="s">
        <v>119</v>
      </c>
      <c r="D80" s="24">
        <v>0.2</v>
      </c>
      <c r="E80" s="24">
        <v>0.2</v>
      </c>
      <c r="F80" s="24">
        <v>0.2</v>
      </c>
      <c r="G80" s="24">
        <v>0.2</v>
      </c>
      <c r="H80" s="24">
        <v>0.2</v>
      </c>
    </row>
    <row r="81" spans="1:8" ht="31.5" x14ac:dyDescent="0.25">
      <c r="A81" s="37" t="s">
        <v>39</v>
      </c>
      <c r="B81" s="36" t="s">
        <v>109</v>
      </c>
      <c r="C81" s="38" t="s">
        <v>119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</row>
    <row r="82" spans="1:8" ht="31.5" x14ac:dyDescent="0.25">
      <c r="A82" s="37" t="s">
        <v>40</v>
      </c>
      <c r="B82" s="36" t="s">
        <v>110</v>
      </c>
      <c r="C82" s="38" t="s">
        <v>120</v>
      </c>
      <c r="D82" s="24">
        <v>265</v>
      </c>
      <c r="E82" s="24">
        <v>270</v>
      </c>
      <c r="F82" s="24">
        <v>270</v>
      </c>
      <c r="G82" s="24">
        <v>270</v>
      </c>
      <c r="H82" s="24">
        <v>270</v>
      </c>
    </row>
    <row r="83" spans="1:8" x14ac:dyDescent="0.25">
      <c r="A83" s="39" t="s">
        <v>112</v>
      </c>
      <c r="B83" s="35" t="s">
        <v>113</v>
      </c>
      <c r="C83" s="40"/>
      <c r="D83" s="40"/>
      <c r="E83" s="40"/>
      <c r="F83" s="40"/>
      <c r="G83" s="40"/>
      <c r="H83" s="40"/>
    </row>
    <row r="84" spans="1:8" ht="31.5" x14ac:dyDescent="0.25">
      <c r="A84" s="41">
        <v>1</v>
      </c>
      <c r="B84" s="28" t="s">
        <v>114</v>
      </c>
      <c r="C84" s="40" t="s">
        <v>36</v>
      </c>
      <c r="D84" s="40">
        <v>7</v>
      </c>
      <c r="E84" s="40">
        <v>4</v>
      </c>
      <c r="F84" s="40">
        <v>1</v>
      </c>
      <c r="G84" s="40">
        <v>1</v>
      </c>
      <c r="H84" s="40">
        <v>1</v>
      </c>
    </row>
    <row r="85" spans="1:8" ht="31.5" x14ac:dyDescent="0.25">
      <c r="A85" s="41">
        <v>2</v>
      </c>
      <c r="B85" s="28" t="s">
        <v>115</v>
      </c>
      <c r="C85" s="40" t="s">
        <v>36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</row>
  </sheetData>
  <mergeCells count="30">
    <mergeCell ref="B24:B25"/>
    <mergeCell ref="A24:A25"/>
    <mergeCell ref="A1:H1"/>
    <mergeCell ref="A3:H3"/>
    <mergeCell ref="A5:A6"/>
    <mergeCell ref="B5:B6"/>
    <mergeCell ref="C5:C6"/>
    <mergeCell ref="F5:H5"/>
    <mergeCell ref="A2:H2"/>
    <mergeCell ref="A74:A75"/>
    <mergeCell ref="B74:B75"/>
    <mergeCell ref="A27:A28"/>
    <mergeCell ref="A29:A30"/>
    <mergeCell ref="A31:A33"/>
    <mergeCell ref="A43:A44"/>
    <mergeCell ref="B43:B44"/>
    <mergeCell ref="B27:B28"/>
    <mergeCell ref="B29:B30"/>
    <mergeCell ref="B31:B33"/>
    <mergeCell ref="B56:B57"/>
    <mergeCell ref="B26:H26"/>
    <mergeCell ref="A45:A46"/>
    <mergeCell ref="B45:B46"/>
    <mergeCell ref="A56:A57"/>
    <mergeCell ref="H32:H33"/>
    <mergeCell ref="C32:C33"/>
    <mergeCell ref="D32:D33"/>
    <mergeCell ref="E32:E33"/>
    <mergeCell ref="F32:F33"/>
    <mergeCell ref="G32:G33"/>
  </mergeCells>
  <pageMargins left="0.59055118110236227" right="0.59055118110236227" top="0.78740157480314965" bottom="0.59055118110236227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095F-731B-4B6E-A680-319A295D8A98}">
  <sheetPr>
    <pageSetUpPr fitToPage="1"/>
  </sheetPr>
  <dimension ref="A1:K85"/>
  <sheetViews>
    <sheetView tabSelected="1" workbookViewId="0">
      <selection activeCell="L8" sqref="L8"/>
    </sheetView>
  </sheetViews>
  <sheetFormatPr defaultColWidth="9.140625" defaultRowHeight="15.75" x14ac:dyDescent="0.25"/>
  <cols>
    <col min="1" max="1" width="9" style="12" customWidth="1"/>
    <col min="2" max="2" width="51.5703125" style="30" customWidth="1"/>
    <col min="3" max="3" width="19.85546875" style="15" customWidth="1"/>
    <col min="4" max="4" width="12.5703125" style="15" customWidth="1"/>
    <col min="5" max="5" width="15" style="15" customWidth="1"/>
    <col min="6" max="6" width="12.85546875" style="15" customWidth="1"/>
    <col min="7" max="7" width="12.42578125" style="15" customWidth="1"/>
    <col min="8" max="8" width="14.42578125" style="15" customWidth="1"/>
    <col min="9" max="16384" width="9.140625" style="1"/>
  </cols>
  <sheetData>
    <row r="1" spans="1:8" ht="68.25" customHeight="1" x14ac:dyDescent="0.25">
      <c r="A1" s="65" t="s">
        <v>129</v>
      </c>
      <c r="B1" s="65"/>
      <c r="C1" s="65"/>
      <c r="D1" s="65"/>
      <c r="E1" s="65"/>
      <c r="F1" s="65"/>
      <c r="G1" s="65"/>
      <c r="H1" s="65"/>
    </row>
    <row r="2" spans="1:8" ht="18.75" x14ac:dyDescent="0.25">
      <c r="A2" s="71"/>
      <c r="B2" s="71"/>
      <c r="C2" s="71"/>
      <c r="D2" s="71"/>
      <c r="E2" s="71"/>
      <c r="F2" s="71"/>
      <c r="G2" s="71"/>
      <c r="H2" s="71"/>
    </row>
    <row r="3" spans="1:8" ht="42.75" customHeight="1" x14ac:dyDescent="0.3">
      <c r="A3" s="66" t="s">
        <v>128</v>
      </c>
      <c r="B3" s="67"/>
      <c r="C3" s="67"/>
      <c r="D3" s="67"/>
      <c r="E3" s="67"/>
      <c r="F3" s="67"/>
      <c r="G3" s="67"/>
      <c r="H3" s="67"/>
    </row>
    <row r="4" spans="1:8" x14ac:dyDescent="0.25">
      <c r="A4" s="2"/>
      <c r="B4" s="26"/>
      <c r="C4" s="14"/>
      <c r="D4" s="14"/>
      <c r="E4" s="14"/>
      <c r="F4" s="14"/>
      <c r="G4" s="14"/>
      <c r="H4" s="14"/>
    </row>
    <row r="5" spans="1:8" x14ac:dyDescent="0.25">
      <c r="A5" s="68" t="s">
        <v>0</v>
      </c>
      <c r="B5" s="69" t="s">
        <v>1</v>
      </c>
      <c r="C5" s="68" t="s">
        <v>2</v>
      </c>
      <c r="D5" s="19" t="s">
        <v>3</v>
      </c>
      <c r="E5" s="19" t="s">
        <v>59</v>
      </c>
      <c r="F5" s="68" t="s">
        <v>4</v>
      </c>
      <c r="G5" s="70"/>
      <c r="H5" s="70"/>
    </row>
    <row r="6" spans="1:8" x14ac:dyDescent="0.25">
      <c r="A6" s="68"/>
      <c r="B6" s="69"/>
      <c r="C6" s="68"/>
      <c r="D6" s="3">
        <v>2022</v>
      </c>
      <c r="E6" s="19">
        <v>2023</v>
      </c>
      <c r="F6" s="3">
        <v>2024</v>
      </c>
      <c r="G6" s="3">
        <v>2025</v>
      </c>
      <c r="H6" s="3">
        <v>2026</v>
      </c>
    </row>
    <row r="7" spans="1:8" x14ac:dyDescent="0.25">
      <c r="A7" s="4" t="s">
        <v>5</v>
      </c>
      <c r="B7" s="27" t="s">
        <v>6</v>
      </c>
      <c r="C7" s="5"/>
      <c r="D7" s="5"/>
      <c r="E7" s="5"/>
      <c r="F7" s="5"/>
      <c r="G7" s="5"/>
      <c r="H7" s="5"/>
    </row>
    <row r="8" spans="1:8" x14ac:dyDescent="0.25">
      <c r="A8" s="20">
        <v>1</v>
      </c>
      <c r="B8" s="28" t="s">
        <v>81</v>
      </c>
      <c r="C8" s="3" t="s">
        <v>8</v>
      </c>
      <c r="D8" s="16">
        <v>5047</v>
      </c>
      <c r="E8" s="16">
        <f>D8+D14+D17</f>
        <v>5388</v>
      </c>
      <c r="F8" s="16">
        <f t="shared" ref="F8:H8" si="0">E8+E14+E17</f>
        <v>5451</v>
      </c>
      <c r="G8" s="16">
        <f t="shared" si="0"/>
        <v>5521</v>
      </c>
      <c r="H8" s="16">
        <f t="shared" si="0"/>
        <v>5597</v>
      </c>
    </row>
    <row r="9" spans="1:8" x14ac:dyDescent="0.25">
      <c r="A9" s="20" t="s">
        <v>37</v>
      </c>
      <c r="B9" s="28" t="s">
        <v>79</v>
      </c>
      <c r="C9" s="3" t="s">
        <v>8</v>
      </c>
      <c r="D9" s="16"/>
      <c r="E9" s="16"/>
      <c r="F9" s="16"/>
      <c r="G9" s="16"/>
      <c r="H9" s="16"/>
    </row>
    <row r="10" spans="1:8" x14ac:dyDescent="0.25">
      <c r="A10" s="20" t="s">
        <v>38</v>
      </c>
      <c r="B10" s="28" t="s">
        <v>80</v>
      </c>
      <c r="C10" s="3" t="s">
        <v>8</v>
      </c>
      <c r="D10" s="16">
        <v>5047</v>
      </c>
      <c r="E10" s="16">
        <f>E8-E9</f>
        <v>5388</v>
      </c>
      <c r="F10" s="16">
        <f t="shared" ref="F10:H10" si="1">F8-F9</f>
        <v>5451</v>
      </c>
      <c r="G10" s="16">
        <f t="shared" si="1"/>
        <v>5521</v>
      </c>
      <c r="H10" s="16">
        <f t="shared" si="1"/>
        <v>5597</v>
      </c>
    </row>
    <row r="11" spans="1:8" x14ac:dyDescent="0.25">
      <c r="A11" s="22" t="s">
        <v>45</v>
      </c>
      <c r="B11" s="28" t="s">
        <v>60</v>
      </c>
      <c r="C11" s="3" t="s">
        <v>8</v>
      </c>
      <c r="D11" s="16">
        <v>5217.5</v>
      </c>
      <c r="E11" s="16">
        <f>(E8+F8)/2</f>
        <v>5419.5</v>
      </c>
      <c r="F11" s="16">
        <f>(F8+G8)/2</f>
        <v>5486</v>
      </c>
      <c r="G11" s="16">
        <f>(G8+H8)/2</f>
        <v>5559</v>
      </c>
      <c r="H11" s="16">
        <f>(H8+(H8+H14+H17))/2</f>
        <v>5638</v>
      </c>
    </row>
    <row r="12" spans="1:8" x14ac:dyDescent="0.25">
      <c r="A12" s="10" t="s">
        <v>46</v>
      </c>
      <c r="B12" s="28" t="s">
        <v>43</v>
      </c>
      <c r="C12" s="3" t="s">
        <v>8</v>
      </c>
      <c r="D12" s="16">
        <v>19</v>
      </c>
      <c r="E12" s="16">
        <v>6</v>
      </c>
      <c r="F12" s="16">
        <v>8</v>
      </c>
      <c r="G12" s="16">
        <v>9</v>
      </c>
      <c r="H12" s="16">
        <v>10</v>
      </c>
    </row>
    <row r="13" spans="1:8" x14ac:dyDescent="0.25">
      <c r="A13" s="10" t="s">
        <v>47</v>
      </c>
      <c r="B13" s="28" t="s">
        <v>44</v>
      </c>
      <c r="C13" s="3" t="s">
        <v>8</v>
      </c>
      <c r="D13" s="16">
        <v>22</v>
      </c>
      <c r="E13" s="16">
        <v>12</v>
      </c>
      <c r="F13" s="16">
        <v>12</v>
      </c>
      <c r="G13" s="16">
        <v>12</v>
      </c>
      <c r="H13" s="16">
        <v>12</v>
      </c>
    </row>
    <row r="14" spans="1:8" x14ac:dyDescent="0.25">
      <c r="A14" s="10" t="s">
        <v>48</v>
      </c>
      <c r="B14" s="28" t="s">
        <v>94</v>
      </c>
      <c r="C14" s="3" t="s">
        <v>8</v>
      </c>
      <c r="D14" s="16">
        <f>D12-D13</f>
        <v>-3</v>
      </c>
      <c r="E14" s="16">
        <f>E12-E13</f>
        <v>-6</v>
      </c>
      <c r="F14" s="16">
        <f t="shared" ref="F14:H14" si="2">F12-F13</f>
        <v>-4</v>
      </c>
      <c r="G14" s="16">
        <f t="shared" si="2"/>
        <v>-3</v>
      </c>
      <c r="H14" s="16">
        <f t="shared" si="2"/>
        <v>-2</v>
      </c>
    </row>
    <row r="15" spans="1:8" x14ac:dyDescent="0.25">
      <c r="A15" s="10" t="s">
        <v>51</v>
      </c>
      <c r="B15" s="28" t="s">
        <v>95</v>
      </c>
      <c r="C15" s="3" t="s">
        <v>8</v>
      </c>
      <c r="D15" s="16">
        <v>613</v>
      </c>
      <c r="E15" s="16">
        <v>127</v>
      </c>
      <c r="F15" s="16">
        <v>137</v>
      </c>
      <c r="G15" s="16">
        <v>147</v>
      </c>
      <c r="H15" s="16">
        <v>157</v>
      </c>
    </row>
    <row r="16" spans="1:8" x14ac:dyDescent="0.25">
      <c r="A16" s="10" t="s">
        <v>52</v>
      </c>
      <c r="B16" s="28" t="s">
        <v>96</v>
      </c>
      <c r="C16" s="3" t="s">
        <v>8</v>
      </c>
      <c r="D16" s="16">
        <v>269</v>
      </c>
      <c r="E16" s="16">
        <v>58</v>
      </c>
      <c r="F16" s="16">
        <v>63</v>
      </c>
      <c r="G16" s="16">
        <v>68</v>
      </c>
      <c r="H16" s="16">
        <v>73</v>
      </c>
    </row>
    <row r="17" spans="1:11" x14ac:dyDescent="0.25">
      <c r="A17" s="10" t="s">
        <v>53</v>
      </c>
      <c r="B17" s="28" t="s">
        <v>56</v>
      </c>
      <c r="C17" s="3" t="s">
        <v>8</v>
      </c>
      <c r="D17" s="16">
        <f>D15-D16</f>
        <v>344</v>
      </c>
      <c r="E17" s="16">
        <f t="shared" ref="E17:H17" si="3">E15-E16</f>
        <v>69</v>
      </c>
      <c r="F17" s="16">
        <f t="shared" si="3"/>
        <v>74</v>
      </c>
      <c r="G17" s="16">
        <f t="shared" si="3"/>
        <v>79</v>
      </c>
      <c r="H17" s="16">
        <f t="shared" si="3"/>
        <v>84</v>
      </c>
    </row>
    <row r="18" spans="1:11" ht="31.5" x14ac:dyDescent="0.25">
      <c r="A18" s="10" t="s">
        <v>67</v>
      </c>
      <c r="B18" s="28" t="s">
        <v>9</v>
      </c>
      <c r="C18" s="3" t="s">
        <v>86</v>
      </c>
      <c r="D18" s="16">
        <f>D12/D11*1000</f>
        <v>3.6415908001916626</v>
      </c>
      <c r="E18" s="16">
        <f>E12/E11*1000</f>
        <v>1.1071132023249377</v>
      </c>
      <c r="F18" s="16">
        <f>F12/F11*1000</f>
        <v>1.4582573824279985</v>
      </c>
      <c r="G18" s="16">
        <f>G12/G11*1000</f>
        <v>1.6189962223421479</v>
      </c>
      <c r="H18" s="16">
        <f>H12/H11*1000</f>
        <v>1.77367860943597</v>
      </c>
    </row>
    <row r="19" spans="1:11" ht="31.5" x14ac:dyDescent="0.25">
      <c r="A19" s="10" t="s">
        <v>68</v>
      </c>
      <c r="B19" s="28" t="s">
        <v>10</v>
      </c>
      <c r="C19" s="3" t="s">
        <v>86</v>
      </c>
      <c r="D19" s="16">
        <f>D13/D11*1000</f>
        <v>4.2165788212745561</v>
      </c>
      <c r="E19" s="16">
        <f>E13/E11*1000</f>
        <v>2.2142264046498754</v>
      </c>
      <c r="F19" s="16">
        <f>F13/F11*1000</f>
        <v>2.1873860736419979</v>
      </c>
      <c r="G19" s="16">
        <f>G13/G11*1000</f>
        <v>2.1586616297895307</v>
      </c>
      <c r="H19" s="16">
        <f>H13/H11*1000</f>
        <v>2.1284143313231643</v>
      </c>
    </row>
    <row r="20" spans="1:11" ht="31.5" x14ac:dyDescent="0.25">
      <c r="A20" s="10" t="s">
        <v>69</v>
      </c>
      <c r="B20" s="28" t="s">
        <v>11</v>
      </c>
      <c r="C20" s="3" t="s">
        <v>86</v>
      </c>
      <c r="D20" s="16">
        <f>D18-D19</f>
        <v>-0.57498802108289349</v>
      </c>
      <c r="E20" s="16">
        <f>E18-E19</f>
        <v>-1.1071132023249377</v>
      </c>
      <c r="F20" s="16">
        <f>F18-F19</f>
        <v>-0.72912869121399937</v>
      </c>
      <c r="G20" s="16">
        <f>G18-G19</f>
        <v>-0.53966540744738278</v>
      </c>
      <c r="H20" s="16">
        <f>H18-H19</f>
        <v>-0.35473572188719427</v>
      </c>
    </row>
    <row r="21" spans="1:11" ht="31.5" x14ac:dyDescent="0.25">
      <c r="A21" s="10" t="s">
        <v>70</v>
      </c>
      <c r="B21" s="28" t="s">
        <v>12</v>
      </c>
      <c r="C21" s="3" t="s">
        <v>86</v>
      </c>
      <c r="D21" s="16">
        <f>D17/D11*1000</f>
        <v>65.93195975083853</v>
      </c>
      <c r="E21" s="16">
        <f>E17/E11*1000</f>
        <v>12.731801826736785</v>
      </c>
      <c r="F21" s="16">
        <f>F17/F11*1000</f>
        <v>13.488880787458987</v>
      </c>
      <c r="G21" s="16">
        <f>G17/G11*1000</f>
        <v>14.211189062781076</v>
      </c>
      <c r="H21" s="16">
        <f>H17/H11*1000</f>
        <v>14.898900319262149</v>
      </c>
    </row>
    <row r="22" spans="1:11" x14ac:dyDescent="0.25">
      <c r="A22" s="8" t="s">
        <v>13</v>
      </c>
      <c r="B22" s="13" t="s">
        <v>15</v>
      </c>
      <c r="C22" s="17"/>
      <c r="D22" s="17"/>
      <c r="E22" s="17"/>
      <c r="F22" s="17"/>
      <c r="G22" s="17"/>
      <c r="H22" s="17"/>
    </row>
    <row r="23" spans="1:11" ht="63" x14ac:dyDescent="0.25">
      <c r="A23" s="31" t="s">
        <v>66</v>
      </c>
      <c r="B23" s="32" t="s">
        <v>97</v>
      </c>
      <c r="C23" s="18" t="s">
        <v>83</v>
      </c>
      <c r="D23" s="18">
        <v>1</v>
      </c>
      <c r="E23" s="17"/>
      <c r="F23" s="17"/>
      <c r="G23" s="17"/>
      <c r="H23" s="17"/>
    </row>
    <row r="24" spans="1:11" ht="38.25" customHeight="1" x14ac:dyDescent="0.25">
      <c r="A24" s="64" t="s">
        <v>45</v>
      </c>
      <c r="B24" s="62" t="s">
        <v>65</v>
      </c>
      <c r="C24" s="3" t="s">
        <v>117</v>
      </c>
      <c r="D24" s="42" t="s">
        <v>123</v>
      </c>
      <c r="E24" s="16"/>
      <c r="F24" s="16"/>
      <c r="G24" s="16"/>
      <c r="H24" s="16"/>
    </row>
    <row r="25" spans="1:11" ht="46.5" customHeight="1" x14ac:dyDescent="0.25">
      <c r="A25" s="64"/>
      <c r="B25" s="63"/>
      <c r="C25" s="18" t="s">
        <v>93</v>
      </c>
      <c r="D25" s="16"/>
      <c r="E25" s="16"/>
      <c r="F25" s="16"/>
      <c r="G25" s="16"/>
      <c r="H25" s="16"/>
    </row>
    <row r="26" spans="1:11" ht="15" customHeight="1" x14ac:dyDescent="0.25">
      <c r="A26" s="6" t="s">
        <v>14</v>
      </c>
      <c r="B26" s="46" t="s">
        <v>18</v>
      </c>
      <c r="C26" s="46"/>
      <c r="D26" s="46"/>
      <c r="E26" s="46"/>
      <c r="F26" s="46"/>
      <c r="G26" s="46"/>
      <c r="H26" s="46"/>
      <c r="I26" s="7"/>
      <c r="J26" s="7"/>
      <c r="K26" s="7"/>
    </row>
    <row r="27" spans="1:11" s="7" customFormat="1" ht="31.5" x14ac:dyDescent="0.25">
      <c r="A27" s="56">
        <v>1</v>
      </c>
      <c r="B27" s="59" t="s">
        <v>73</v>
      </c>
      <c r="C27" s="3" t="s">
        <v>117</v>
      </c>
      <c r="D27" s="42" t="s">
        <v>123</v>
      </c>
      <c r="E27" s="16"/>
      <c r="F27" s="16"/>
      <c r="G27" s="16"/>
      <c r="H27" s="16"/>
      <c r="I27" s="1"/>
      <c r="J27" s="1"/>
      <c r="K27" s="1"/>
    </row>
    <row r="28" spans="1:11" s="7" customFormat="1" ht="63" x14ac:dyDescent="0.25">
      <c r="A28" s="56"/>
      <c r="B28" s="60"/>
      <c r="C28" s="18" t="s">
        <v>93</v>
      </c>
      <c r="D28" s="42"/>
      <c r="E28" s="16"/>
      <c r="F28" s="16"/>
      <c r="G28" s="16"/>
      <c r="H28" s="16"/>
      <c r="I28" s="1"/>
      <c r="J28" s="1"/>
      <c r="K28" s="1"/>
    </row>
    <row r="29" spans="1:11" s="7" customFormat="1" ht="31.5" x14ac:dyDescent="0.25">
      <c r="A29" s="56" t="s">
        <v>37</v>
      </c>
      <c r="B29" s="59" t="s">
        <v>61</v>
      </c>
      <c r="C29" s="3" t="s">
        <v>117</v>
      </c>
      <c r="D29" s="42" t="s">
        <v>123</v>
      </c>
      <c r="E29" s="16"/>
      <c r="F29" s="16"/>
      <c r="G29" s="16"/>
      <c r="H29" s="16"/>
      <c r="I29" s="1"/>
      <c r="J29" s="1"/>
      <c r="K29" s="1"/>
    </row>
    <row r="30" spans="1:11" s="7" customFormat="1" ht="63" x14ac:dyDescent="0.25">
      <c r="A30" s="56"/>
      <c r="B30" s="60"/>
      <c r="C30" s="18" t="s">
        <v>93</v>
      </c>
      <c r="D30" s="42"/>
      <c r="E30" s="16"/>
      <c r="F30" s="16"/>
      <c r="G30" s="16"/>
      <c r="H30" s="16"/>
      <c r="I30" s="1"/>
      <c r="J30" s="1"/>
      <c r="K30" s="1"/>
    </row>
    <row r="31" spans="1:11" ht="31.5" x14ac:dyDescent="0.25">
      <c r="A31" s="56" t="s">
        <v>38</v>
      </c>
      <c r="B31" s="59" t="s">
        <v>62</v>
      </c>
      <c r="C31" s="3" t="s">
        <v>117</v>
      </c>
      <c r="D31" s="42" t="s">
        <v>123</v>
      </c>
      <c r="E31" s="16"/>
      <c r="F31" s="16"/>
      <c r="G31" s="16"/>
      <c r="H31" s="16"/>
    </row>
    <row r="32" spans="1:11" ht="63" customHeight="1" x14ac:dyDescent="0.25">
      <c r="A32" s="56"/>
      <c r="B32" s="61"/>
      <c r="C32" s="53" t="s">
        <v>93</v>
      </c>
      <c r="D32" s="51"/>
      <c r="E32" s="51"/>
      <c r="F32" s="51"/>
      <c r="G32" s="51"/>
      <c r="H32" s="51"/>
    </row>
    <row r="33" spans="1:8" x14ac:dyDescent="0.25">
      <c r="A33" s="56"/>
      <c r="B33" s="60"/>
      <c r="C33" s="54"/>
      <c r="D33" s="52"/>
      <c r="E33" s="52"/>
      <c r="F33" s="52"/>
      <c r="G33" s="52"/>
      <c r="H33" s="52"/>
    </row>
    <row r="34" spans="1:8" x14ac:dyDescent="0.25">
      <c r="A34" s="6" t="s">
        <v>17</v>
      </c>
      <c r="B34" s="27" t="s">
        <v>24</v>
      </c>
      <c r="C34" s="5"/>
      <c r="D34" s="5"/>
      <c r="E34" s="5"/>
      <c r="F34" s="5"/>
      <c r="G34" s="5"/>
      <c r="H34" s="5"/>
    </row>
    <row r="35" spans="1:8" ht="31.5" x14ac:dyDescent="0.25">
      <c r="A35" s="10" t="s">
        <v>66</v>
      </c>
      <c r="B35" s="28" t="s">
        <v>49</v>
      </c>
      <c r="C35" s="3" t="s">
        <v>26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</row>
    <row r="36" spans="1:8" ht="31.5" x14ac:dyDescent="0.25">
      <c r="A36" s="10" t="s">
        <v>45</v>
      </c>
      <c r="B36" s="28" t="s">
        <v>98</v>
      </c>
      <c r="C36" s="3" t="s">
        <v>83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</row>
    <row r="37" spans="1:8" ht="31.5" x14ac:dyDescent="0.25">
      <c r="A37" s="10">
        <v>3</v>
      </c>
      <c r="B37" s="28" t="s">
        <v>71</v>
      </c>
      <c r="C37" s="3" t="s">
        <v>27</v>
      </c>
      <c r="D37" s="16">
        <f>D35/D8</f>
        <v>0</v>
      </c>
      <c r="E37" s="16">
        <f>E35/E8</f>
        <v>0</v>
      </c>
      <c r="F37" s="16">
        <f t="shared" ref="F37:H37" si="4">F35/F8</f>
        <v>0</v>
      </c>
      <c r="G37" s="16">
        <f t="shared" si="4"/>
        <v>0</v>
      </c>
      <c r="H37" s="16">
        <f t="shared" si="4"/>
        <v>0</v>
      </c>
    </row>
    <row r="38" spans="1:8" x14ac:dyDescent="0.25">
      <c r="A38" s="6" t="s">
        <v>19</v>
      </c>
      <c r="B38" s="27" t="s">
        <v>29</v>
      </c>
      <c r="C38" s="5"/>
      <c r="D38" s="5"/>
      <c r="E38" s="5"/>
      <c r="F38" s="5"/>
      <c r="G38" s="5"/>
      <c r="H38" s="5"/>
    </row>
    <row r="39" spans="1:8" ht="31.5" x14ac:dyDescent="0.25">
      <c r="A39" s="10" t="s">
        <v>66</v>
      </c>
      <c r="B39" s="28" t="s">
        <v>58</v>
      </c>
      <c r="C39" s="3" t="s">
        <v>54</v>
      </c>
      <c r="D39" s="16">
        <v>46.6</v>
      </c>
      <c r="E39" s="16">
        <v>46.6</v>
      </c>
      <c r="F39" s="16">
        <v>46.6</v>
      </c>
      <c r="G39" s="16">
        <v>46.6</v>
      </c>
      <c r="H39" s="16">
        <v>46.6</v>
      </c>
    </row>
    <row r="40" spans="1:8" ht="47.25" x14ac:dyDescent="0.25">
      <c r="A40" s="22" t="s">
        <v>45</v>
      </c>
      <c r="B40" s="28" t="s">
        <v>99</v>
      </c>
      <c r="C40" s="3" t="s">
        <v>54</v>
      </c>
      <c r="D40" s="16">
        <v>38</v>
      </c>
      <c r="E40" s="16">
        <v>38</v>
      </c>
      <c r="F40" s="16">
        <v>38</v>
      </c>
      <c r="G40" s="16">
        <v>38</v>
      </c>
      <c r="H40" s="16">
        <v>38</v>
      </c>
    </row>
    <row r="41" spans="1:8" ht="78.75" x14ac:dyDescent="0.25">
      <c r="A41" s="22" t="s">
        <v>46</v>
      </c>
      <c r="B41" s="28" t="s">
        <v>116</v>
      </c>
      <c r="C41" s="3" t="s">
        <v>7</v>
      </c>
      <c r="D41" s="16">
        <f>D40/D39*100</f>
        <v>81.545064377682394</v>
      </c>
      <c r="E41" s="16">
        <f>E40/E39*100</f>
        <v>81.545064377682394</v>
      </c>
      <c r="F41" s="16">
        <f>F40/F39*100</f>
        <v>81.545064377682394</v>
      </c>
      <c r="G41" s="16">
        <f>G40/G39*100</f>
        <v>81.545064377682394</v>
      </c>
      <c r="H41" s="16">
        <f>H40/H39*100</f>
        <v>81.545064377682394</v>
      </c>
    </row>
    <row r="42" spans="1:8" x14ac:dyDescent="0.25">
      <c r="A42" s="6" t="s">
        <v>20</v>
      </c>
      <c r="B42" s="27" t="s">
        <v>21</v>
      </c>
      <c r="C42" s="5"/>
      <c r="D42" s="5"/>
      <c r="E42" s="5"/>
      <c r="F42" s="5"/>
      <c r="G42" s="5"/>
      <c r="H42" s="5"/>
    </row>
    <row r="43" spans="1:8" ht="31.5" x14ac:dyDescent="0.25">
      <c r="A43" s="57">
        <v>1</v>
      </c>
      <c r="B43" s="58" t="s">
        <v>78</v>
      </c>
      <c r="C43" s="3" t="s">
        <v>117</v>
      </c>
      <c r="D43" s="42" t="s">
        <v>123</v>
      </c>
      <c r="E43" s="16"/>
      <c r="F43" s="16"/>
      <c r="G43" s="16"/>
      <c r="H43" s="16"/>
    </row>
    <row r="44" spans="1:8" ht="63" x14ac:dyDescent="0.25">
      <c r="A44" s="57"/>
      <c r="B44" s="58"/>
      <c r="C44" s="18" t="s">
        <v>93</v>
      </c>
      <c r="D44" s="16"/>
      <c r="E44" s="16"/>
      <c r="F44" s="16"/>
      <c r="G44" s="16"/>
      <c r="H44" s="16"/>
    </row>
    <row r="45" spans="1:8" ht="31.5" x14ac:dyDescent="0.25">
      <c r="A45" s="47" t="s">
        <v>45</v>
      </c>
      <c r="B45" s="48" t="s">
        <v>50</v>
      </c>
      <c r="C45" s="3" t="s">
        <v>117</v>
      </c>
      <c r="D45" s="42" t="s">
        <v>123</v>
      </c>
      <c r="E45" s="16"/>
      <c r="F45" s="16"/>
      <c r="G45" s="16"/>
      <c r="H45" s="16"/>
    </row>
    <row r="46" spans="1:8" ht="63" x14ac:dyDescent="0.25">
      <c r="A46" s="47"/>
      <c r="B46" s="48"/>
      <c r="C46" s="18" t="s">
        <v>93</v>
      </c>
      <c r="D46" s="16"/>
      <c r="E46" s="16"/>
      <c r="F46" s="16"/>
      <c r="G46" s="16"/>
      <c r="H46" s="16"/>
    </row>
    <row r="47" spans="1:8" ht="31.5" x14ac:dyDescent="0.25">
      <c r="A47" s="21" t="s">
        <v>46</v>
      </c>
      <c r="B47" s="29" t="s">
        <v>100</v>
      </c>
      <c r="C47" s="18" t="s">
        <v>83</v>
      </c>
      <c r="D47" s="16">
        <v>18</v>
      </c>
      <c r="E47" s="16">
        <v>18</v>
      </c>
      <c r="F47" s="16">
        <v>18</v>
      </c>
      <c r="G47" s="16">
        <v>18</v>
      </c>
      <c r="H47" s="16">
        <v>18</v>
      </c>
    </row>
    <row r="48" spans="1:8" ht="31.5" x14ac:dyDescent="0.25">
      <c r="A48" s="21" t="s">
        <v>47</v>
      </c>
      <c r="B48" s="29" t="s">
        <v>101</v>
      </c>
      <c r="C48" s="18" t="s">
        <v>26</v>
      </c>
      <c r="D48" s="16">
        <v>5310</v>
      </c>
      <c r="E48" s="16">
        <v>5310</v>
      </c>
      <c r="F48" s="16">
        <v>5310</v>
      </c>
      <c r="G48" s="16">
        <v>5310</v>
      </c>
      <c r="H48" s="16">
        <v>5310</v>
      </c>
    </row>
    <row r="49" spans="1:8" ht="31.5" x14ac:dyDescent="0.25">
      <c r="A49" s="21" t="s">
        <v>48</v>
      </c>
      <c r="B49" s="29" t="s">
        <v>102</v>
      </c>
      <c r="C49" s="18" t="s">
        <v>83</v>
      </c>
      <c r="D49" s="16">
        <v>5</v>
      </c>
      <c r="E49" s="16">
        <v>5</v>
      </c>
      <c r="F49" s="16">
        <v>5</v>
      </c>
      <c r="G49" s="16">
        <v>5</v>
      </c>
      <c r="H49" s="16">
        <v>5</v>
      </c>
    </row>
    <row r="50" spans="1:8" ht="63" x14ac:dyDescent="0.25">
      <c r="A50" s="21" t="s">
        <v>51</v>
      </c>
      <c r="B50" s="29" t="s">
        <v>103</v>
      </c>
      <c r="C50" s="18" t="s">
        <v>83</v>
      </c>
      <c r="D50" s="16">
        <v>20</v>
      </c>
      <c r="E50" s="16">
        <v>20</v>
      </c>
      <c r="F50" s="16">
        <v>20</v>
      </c>
      <c r="G50" s="16">
        <v>20</v>
      </c>
      <c r="H50" s="16">
        <v>20</v>
      </c>
    </row>
    <row r="51" spans="1:8" x14ac:dyDescent="0.25">
      <c r="A51" s="6" t="s">
        <v>22</v>
      </c>
      <c r="B51" s="27" t="s">
        <v>88</v>
      </c>
      <c r="C51" s="18"/>
      <c r="D51" s="16"/>
      <c r="E51" s="16"/>
      <c r="F51" s="16"/>
      <c r="G51" s="16"/>
      <c r="H51" s="16"/>
    </row>
    <row r="52" spans="1:8" ht="31.5" x14ac:dyDescent="0.25">
      <c r="A52" s="21" t="s">
        <v>66</v>
      </c>
      <c r="B52" s="28" t="s">
        <v>82</v>
      </c>
      <c r="C52" s="3" t="s">
        <v>83</v>
      </c>
      <c r="D52" s="16">
        <v>241</v>
      </c>
      <c r="E52" s="16">
        <f>D52</f>
        <v>241</v>
      </c>
      <c r="F52" s="43">
        <f>E52*101%</f>
        <v>243.41</v>
      </c>
      <c r="G52" s="43">
        <f>F52*103%</f>
        <v>250.7123</v>
      </c>
      <c r="H52" s="43">
        <f>G52*105%</f>
        <v>263.24791500000003</v>
      </c>
    </row>
    <row r="53" spans="1:8" ht="63" x14ac:dyDescent="0.25">
      <c r="A53" s="21" t="s">
        <v>45</v>
      </c>
      <c r="B53" s="28" t="s">
        <v>89</v>
      </c>
      <c r="C53" s="3" t="s">
        <v>84</v>
      </c>
      <c r="D53" s="16">
        <v>209</v>
      </c>
      <c r="E53" s="16">
        <f>D53*100.5%</f>
        <v>210.04499999999999</v>
      </c>
      <c r="F53" s="43">
        <f>E53*100.5%</f>
        <v>211.09522499999997</v>
      </c>
      <c r="G53" s="43">
        <f>F53*100.5%</f>
        <v>212.15070112499996</v>
      </c>
      <c r="H53" s="43">
        <f>G53*100.5%</f>
        <v>213.21145463062493</v>
      </c>
    </row>
    <row r="54" spans="1:8" ht="47.25" x14ac:dyDescent="0.25">
      <c r="A54" s="21" t="s">
        <v>46</v>
      </c>
      <c r="B54" s="28" t="s">
        <v>104</v>
      </c>
      <c r="C54" s="3" t="s">
        <v>83</v>
      </c>
      <c r="D54" s="16">
        <v>194</v>
      </c>
      <c r="E54" s="43">
        <f>D54</f>
        <v>194</v>
      </c>
      <c r="F54" s="43">
        <f>E54*101%</f>
        <v>195.94</v>
      </c>
      <c r="G54" s="43">
        <f>F54*103%</f>
        <v>201.81819999999999</v>
      </c>
      <c r="H54" s="43">
        <f>G54*105%</f>
        <v>211.90911</v>
      </c>
    </row>
    <row r="55" spans="1:8" x14ac:dyDescent="0.25">
      <c r="A55" s="9" t="s">
        <v>25</v>
      </c>
      <c r="B55" s="13" t="s">
        <v>23</v>
      </c>
      <c r="C55" s="17"/>
      <c r="D55" s="17"/>
      <c r="E55" s="17"/>
      <c r="F55" s="17"/>
      <c r="G55" s="17"/>
      <c r="H55" s="17"/>
    </row>
    <row r="56" spans="1:8" x14ac:dyDescent="0.25">
      <c r="A56" s="49">
        <v>1</v>
      </c>
      <c r="B56" s="62" t="s">
        <v>92</v>
      </c>
      <c r="C56" s="3" t="s">
        <v>117</v>
      </c>
      <c r="D56" s="16">
        <v>212868</v>
      </c>
      <c r="E56" s="16">
        <v>213000</v>
      </c>
      <c r="F56" s="16">
        <v>213000</v>
      </c>
      <c r="G56" s="16">
        <v>213000</v>
      </c>
      <c r="H56" s="16">
        <v>213000</v>
      </c>
    </row>
    <row r="57" spans="1:8" ht="63" x14ac:dyDescent="0.25">
      <c r="A57" s="50"/>
      <c r="B57" s="63"/>
      <c r="C57" s="18" t="s">
        <v>93</v>
      </c>
      <c r="D57" s="16">
        <f>212868/2308339</f>
        <v>9.2216957734544192E-2</v>
      </c>
      <c r="E57" s="16">
        <f>E56/D56*100</f>
        <v>100.06201025987936</v>
      </c>
      <c r="F57" s="16">
        <f>F56/E56*100</f>
        <v>100</v>
      </c>
      <c r="G57" s="16">
        <f>G56/F56*100</f>
        <v>100</v>
      </c>
      <c r="H57" s="16">
        <f>H56/G56*100</f>
        <v>100</v>
      </c>
    </row>
    <row r="58" spans="1:8" x14ac:dyDescent="0.25">
      <c r="A58" s="11" t="s">
        <v>28</v>
      </c>
      <c r="B58" s="27" t="s">
        <v>124</v>
      </c>
      <c r="C58" s="5"/>
      <c r="D58" s="5"/>
      <c r="E58" s="5"/>
      <c r="F58" s="5"/>
      <c r="G58" s="5"/>
      <c r="H58" s="5"/>
    </row>
    <row r="59" spans="1:8" ht="31.5" x14ac:dyDescent="0.25">
      <c r="A59" s="22">
        <v>1</v>
      </c>
      <c r="B59" s="28" t="s">
        <v>125</v>
      </c>
      <c r="C59" s="3" t="s">
        <v>117</v>
      </c>
      <c r="D59" s="16">
        <f>D60+D63</f>
        <v>153946</v>
      </c>
      <c r="E59" s="16">
        <f>E60+E63</f>
        <v>110137.2</v>
      </c>
      <c r="F59" s="16">
        <f>F60+F63</f>
        <v>86422</v>
      </c>
      <c r="G59" s="16">
        <f>G60+G63</f>
        <v>98897.4</v>
      </c>
      <c r="H59" s="16">
        <f>H60+H63</f>
        <v>98897.4</v>
      </c>
    </row>
    <row r="60" spans="1:8" x14ac:dyDescent="0.25">
      <c r="A60" s="10" t="s">
        <v>37</v>
      </c>
      <c r="B60" s="28" t="s">
        <v>30</v>
      </c>
      <c r="C60" s="3" t="s">
        <v>117</v>
      </c>
      <c r="D60" s="16">
        <f>D61+D62</f>
        <v>69792</v>
      </c>
      <c r="E60" s="16">
        <f>E61+E62</f>
        <v>60990</v>
      </c>
      <c r="F60" s="16">
        <f>F61+F62</f>
        <v>61090</v>
      </c>
      <c r="G60" s="16">
        <f>G61+G62</f>
        <v>62190</v>
      </c>
      <c r="H60" s="16">
        <f>H61+H62</f>
        <v>62190</v>
      </c>
    </row>
    <row r="61" spans="1:8" x14ac:dyDescent="0.25">
      <c r="A61" s="10" t="s">
        <v>57</v>
      </c>
      <c r="B61" s="28" t="s">
        <v>76</v>
      </c>
      <c r="C61" s="3" t="s">
        <v>117</v>
      </c>
      <c r="D61" s="16">
        <v>68958.399999999994</v>
      </c>
      <c r="E61" s="16">
        <v>58000</v>
      </c>
      <c r="F61" s="16">
        <f>15900+2300+41400</f>
        <v>59600</v>
      </c>
      <c r="G61" s="16">
        <f>17000+2300+41400</f>
        <v>60700</v>
      </c>
      <c r="H61" s="16">
        <f>G61</f>
        <v>60700</v>
      </c>
    </row>
    <row r="62" spans="1:8" x14ac:dyDescent="0.25">
      <c r="A62" s="10" t="s">
        <v>42</v>
      </c>
      <c r="B62" s="28" t="s">
        <v>77</v>
      </c>
      <c r="C62" s="3" t="s">
        <v>117</v>
      </c>
      <c r="D62" s="16">
        <v>833.6</v>
      </c>
      <c r="E62" s="16">
        <v>2990</v>
      </c>
      <c r="F62" s="16">
        <f>1240+250</f>
        <v>1490</v>
      </c>
      <c r="G62" s="16">
        <v>1490</v>
      </c>
      <c r="H62" s="16">
        <f>G62</f>
        <v>1490</v>
      </c>
    </row>
    <row r="63" spans="1:8" x14ac:dyDescent="0.25">
      <c r="A63" s="10" t="s">
        <v>38</v>
      </c>
      <c r="B63" s="28" t="s">
        <v>63</v>
      </c>
      <c r="C63" s="3" t="s">
        <v>117</v>
      </c>
      <c r="D63" s="16">
        <v>84154</v>
      </c>
      <c r="E63" s="16">
        <v>49147.199999999997</v>
      </c>
      <c r="F63" s="16">
        <v>25332</v>
      </c>
      <c r="G63" s="16">
        <v>36707.4</v>
      </c>
      <c r="H63" s="16">
        <f>G63</f>
        <v>36707.4</v>
      </c>
    </row>
    <row r="64" spans="1:8" ht="31.5" x14ac:dyDescent="0.25">
      <c r="A64" s="10">
        <v>2</v>
      </c>
      <c r="B64" s="28" t="s">
        <v>126</v>
      </c>
      <c r="C64" s="3" t="s">
        <v>117</v>
      </c>
      <c r="D64" s="16">
        <v>151622.70000000001</v>
      </c>
      <c r="E64" s="16">
        <v>159487.9</v>
      </c>
      <c r="F64" s="16">
        <v>92329.77</v>
      </c>
      <c r="G64" s="16">
        <v>105067.9</v>
      </c>
      <c r="H64" s="16">
        <f>G64</f>
        <v>105067.9</v>
      </c>
    </row>
    <row r="65" spans="1:8" x14ac:dyDescent="0.25">
      <c r="A65" s="10" t="s">
        <v>41</v>
      </c>
      <c r="B65" s="7" t="s">
        <v>91</v>
      </c>
      <c r="C65" s="3" t="s">
        <v>117</v>
      </c>
      <c r="D65" s="16">
        <v>112181.9</v>
      </c>
      <c r="E65" s="16">
        <v>12377.3</v>
      </c>
      <c r="F65" s="16">
        <v>37523</v>
      </c>
      <c r="G65" s="16">
        <v>48996.9</v>
      </c>
      <c r="H65" s="16">
        <f>G65</f>
        <v>48996.9</v>
      </c>
    </row>
    <row r="66" spans="1:8" ht="31.5" x14ac:dyDescent="0.25">
      <c r="A66" s="10">
        <v>3</v>
      </c>
      <c r="B66" s="28" t="s">
        <v>90</v>
      </c>
      <c r="C66" s="3" t="s">
        <v>117</v>
      </c>
      <c r="D66" s="16">
        <f>D59-D64</f>
        <v>2323.2999999999884</v>
      </c>
      <c r="E66" s="16">
        <f>E59-E64</f>
        <v>-49350.7</v>
      </c>
      <c r="F66" s="16">
        <f>F59-F64</f>
        <v>-5907.7700000000041</v>
      </c>
      <c r="G66" s="16">
        <f>G59-G64</f>
        <v>-6170.5</v>
      </c>
      <c r="H66" s="16">
        <f>H59-H64</f>
        <v>-6170.5</v>
      </c>
    </row>
    <row r="67" spans="1:8" hidden="1" x14ac:dyDescent="0.25">
      <c r="A67" s="10" t="s">
        <v>47</v>
      </c>
      <c r="B67" s="28" t="s">
        <v>55</v>
      </c>
      <c r="C67" s="3" t="s">
        <v>85</v>
      </c>
      <c r="D67" s="16"/>
      <c r="E67" s="16"/>
      <c r="F67" s="16"/>
      <c r="G67" s="16"/>
      <c r="H67" s="16"/>
    </row>
    <row r="68" spans="1:8" x14ac:dyDescent="0.25">
      <c r="A68" s="6" t="s">
        <v>87</v>
      </c>
      <c r="B68" s="27" t="s">
        <v>31</v>
      </c>
      <c r="C68" s="5"/>
      <c r="D68" s="5"/>
      <c r="E68" s="5"/>
      <c r="F68" s="5"/>
      <c r="G68" s="5"/>
      <c r="H68" s="5"/>
    </row>
    <row r="69" spans="1:8" ht="31.5" x14ac:dyDescent="0.25">
      <c r="A69" s="10">
        <v>1</v>
      </c>
      <c r="B69" s="28" t="s">
        <v>32</v>
      </c>
      <c r="C69" s="3" t="s">
        <v>8</v>
      </c>
      <c r="D69" s="16">
        <v>2842</v>
      </c>
      <c r="E69" s="16">
        <v>2842</v>
      </c>
      <c r="F69" s="16">
        <v>2842</v>
      </c>
      <c r="G69" s="16">
        <v>2842</v>
      </c>
      <c r="H69" s="16">
        <v>2842</v>
      </c>
    </row>
    <row r="70" spans="1:8" ht="47.25" x14ac:dyDescent="0.25">
      <c r="A70" s="10" t="s">
        <v>45</v>
      </c>
      <c r="B70" s="28" t="s">
        <v>34</v>
      </c>
      <c r="C70" s="3" t="s">
        <v>8</v>
      </c>
      <c r="D70" s="44">
        <v>5</v>
      </c>
      <c r="E70" s="16">
        <v>5</v>
      </c>
      <c r="F70" s="16">
        <v>5</v>
      </c>
      <c r="G70" s="16">
        <v>5</v>
      </c>
      <c r="H70" s="16">
        <v>5</v>
      </c>
    </row>
    <row r="71" spans="1:8" ht="31.5" x14ac:dyDescent="0.25">
      <c r="A71" s="10" t="s">
        <v>46</v>
      </c>
      <c r="B71" s="28" t="s">
        <v>33</v>
      </c>
      <c r="C71" s="3" t="s">
        <v>7</v>
      </c>
      <c r="D71" s="24">
        <v>0.15</v>
      </c>
      <c r="E71" s="45">
        <v>0.15</v>
      </c>
      <c r="F71" s="45">
        <v>0.15</v>
      </c>
      <c r="G71" s="45">
        <v>0.15</v>
      </c>
      <c r="H71" s="45">
        <v>0.15</v>
      </c>
    </row>
    <row r="72" spans="1:8" ht="47.25" x14ac:dyDescent="0.25">
      <c r="A72" s="10" t="s">
        <v>47</v>
      </c>
      <c r="B72" s="28" t="s">
        <v>35</v>
      </c>
      <c r="C72" s="3" t="s">
        <v>36</v>
      </c>
      <c r="D72" s="25">
        <v>83</v>
      </c>
      <c r="E72" s="16">
        <v>78</v>
      </c>
      <c r="F72" s="16">
        <v>78</v>
      </c>
      <c r="G72" s="16">
        <v>78</v>
      </c>
      <c r="H72" s="16">
        <v>78</v>
      </c>
    </row>
    <row r="73" spans="1:8" ht="31.5" x14ac:dyDescent="0.25">
      <c r="A73" s="22" t="s">
        <v>48</v>
      </c>
      <c r="B73" s="28" t="s">
        <v>64</v>
      </c>
      <c r="C73" s="3" t="s">
        <v>8</v>
      </c>
      <c r="D73" s="42" t="s">
        <v>123</v>
      </c>
      <c r="E73" s="16"/>
      <c r="F73" s="16"/>
      <c r="G73" s="16"/>
      <c r="H73" s="16"/>
    </row>
    <row r="74" spans="1:8" ht="24" customHeight="1" x14ac:dyDescent="0.25">
      <c r="A74" s="55" t="s">
        <v>51</v>
      </c>
      <c r="B74" s="48" t="s">
        <v>74</v>
      </c>
      <c r="C74" s="3" t="s">
        <v>72</v>
      </c>
      <c r="D74" s="42" t="s">
        <v>123</v>
      </c>
      <c r="E74" s="16"/>
      <c r="F74" s="16"/>
      <c r="G74" s="16"/>
      <c r="H74" s="16"/>
    </row>
    <row r="75" spans="1:8" ht="28.5" customHeight="1" x14ac:dyDescent="0.25">
      <c r="A75" s="55"/>
      <c r="B75" s="48"/>
      <c r="C75" s="3" t="s">
        <v>16</v>
      </c>
      <c r="D75" s="42" t="s">
        <v>123</v>
      </c>
      <c r="E75" s="16"/>
      <c r="F75" s="16"/>
      <c r="G75" s="16"/>
      <c r="H75" s="16"/>
    </row>
    <row r="76" spans="1:8" ht="31.5" x14ac:dyDescent="0.25">
      <c r="A76" s="23" t="s">
        <v>52</v>
      </c>
      <c r="B76" s="29" t="s">
        <v>75</v>
      </c>
      <c r="C76" s="18" t="s">
        <v>117</v>
      </c>
      <c r="D76" s="42" t="s">
        <v>123</v>
      </c>
      <c r="E76" s="16">
        <f>E74*E73*12/1000000</f>
        <v>0</v>
      </c>
      <c r="F76" s="16">
        <f>F74*F73*12/1000000</f>
        <v>0</v>
      </c>
      <c r="G76" s="16">
        <f>G74*G73*12/1000000</f>
        <v>0</v>
      </c>
      <c r="H76" s="16">
        <f>H74*H73*12/1000000</f>
        <v>0</v>
      </c>
    </row>
    <row r="77" spans="1:8" x14ac:dyDescent="0.25">
      <c r="A77" s="34" t="s">
        <v>105</v>
      </c>
      <c r="B77" s="35" t="s">
        <v>106</v>
      </c>
      <c r="C77" s="33"/>
      <c r="D77" s="33"/>
      <c r="E77" s="33"/>
      <c r="F77" s="33"/>
      <c r="G77" s="33"/>
      <c r="H77" s="33"/>
    </row>
    <row r="78" spans="1:8" x14ac:dyDescent="0.25">
      <c r="A78" s="37">
        <v>1</v>
      </c>
      <c r="B78" s="36" t="s">
        <v>107</v>
      </c>
      <c r="C78" s="33"/>
      <c r="D78" s="33"/>
      <c r="E78" s="33"/>
      <c r="F78" s="33"/>
      <c r="G78" s="33"/>
      <c r="H78" s="33"/>
    </row>
    <row r="79" spans="1:8" ht="47.25" x14ac:dyDescent="0.25">
      <c r="A79" s="37" t="s">
        <v>37</v>
      </c>
      <c r="B79" s="36" t="s">
        <v>108</v>
      </c>
      <c r="C79" s="38" t="s">
        <v>118</v>
      </c>
      <c r="D79" s="24">
        <v>18</v>
      </c>
      <c r="E79" s="24">
        <v>18</v>
      </c>
      <c r="F79" s="24">
        <v>18</v>
      </c>
      <c r="G79" s="24">
        <v>18</v>
      </c>
      <c r="H79" s="24">
        <v>18</v>
      </c>
    </row>
    <row r="80" spans="1:8" ht="31.5" x14ac:dyDescent="0.25">
      <c r="A80" s="37" t="s">
        <v>38</v>
      </c>
      <c r="B80" s="36" t="s">
        <v>111</v>
      </c>
      <c r="C80" s="38" t="s">
        <v>119</v>
      </c>
      <c r="D80" s="24">
        <v>0.2</v>
      </c>
      <c r="E80" s="24">
        <v>0.2</v>
      </c>
      <c r="F80" s="24">
        <v>0.2</v>
      </c>
      <c r="G80" s="24">
        <v>0.2</v>
      </c>
      <c r="H80" s="24">
        <v>0.2</v>
      </c>
    </row>
    <row r="81" spans="1:8" ht="31.5" x14ac:dyDescent="0.25">
      <c r="A81" s="37" t="s">
        <v>39</v>
      </c>
      <c r="B81" s="36" t="s">
        <v>109</v>
      </c>
      <c r="C81" s="38" t="s">
        <v>119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</row>
    <row r="82" spans="1:8" ht="31.5" x14ac:dyDescent="0.25">
      <c r="A82" s="37" t="s">
        <v>40</v>
      </c>
      <c r="B82" s="36" t="s">
        <v>110</v>
      </c>
      <c r="C82" s="38" t="s">
        <v>120</v>
      </c>
      <c r="D82" s="24">
        <v>265</v>
      </c>
      <c r="E82" s="24">
        <v>270</v>
      </c>
      <c r="F82" s="24">
        <v>270</v>
      </c>
      <c r="G82" s="24">
        <v>270</v>
      </c>
      <c r="H82" s="24">
        <v>270</v>
      </c>
    </row>
    <row r="83" spans="1:8" x14ac:dyDescent="0.25">
      <c r="A83" s="39" t="s">
        <v>112</v>
      </c>
      <c r="B83" s="35" t="s">
        <v>113</v>
      </c>
      <c r="C83" s="40"/>
      <c r="D83" s="40"/>
      <c r="E83" s="40"/>
      <c r="F83" s="40"/>
      <c r="G83" s="40"/>
      <c r="H83" s="40"/>
    </row>
    <row r="84" spans="1:8" ht="31.5" x14ac:dyDescent="0.25">
      <c r="A84" s="41">
        <v>1</v>
      </c>
      <c r="B84" s="28" t="s">
        <v>114</v>
      </c>
      <c r="C84" s="40" t="s">
        <v>36</v>
      </c>
      <c r="D84" s="40">
        <v>7</v>
      </c>
      <c r="E84" s="40">
        <v>4</v>
      </c>
      <c r="F84" s="40">
        <v>1</v>
      </c>
      <c r="G84" s="40">
        <v>1</v>
      </c>
      <c r="H84" s="40">
        <v>1</v>
      </c>
    </row>
    <row r="85" spans="1:8" ht="31.5" x14ac:dyDescent="0.25">
      <c r="A85" s="41">
        <v>2</v>
      </c>
      <c r="B85" s="28" t="s">
        <v>115</v>
      </c>
      <c r="C85" s="40" t="s">
        <v>36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</row>
  </sheetData>
  <mergeCells count="30">
    <mergeCell ref="A29:A30"/>
    <mergeCell ref="B29:B30"/>
    <mergeCell ref="A1:H1"/>
    <mergeCell ref="A2:H2"/>
    <mergeCell ref="A3:H3"/>
    <mergeCell ref="A5:A6"/>
    <mergeCell ref="B5:B6"/>
    <mergeCell ref="C5:C6"/>
    <mergeCell ref="F5:H5"/>
    <mergeCell ref="A24:A25"/>
    <mergeCell ref="B24:B25"/>
    <mergeCell ref="B26:H26"/>
    <mergeCell ref="A27:A28"/>
    <mergeCell ref="B27:B28"/>
    <mergeCell ref="H32:H33"/>
    <mergeCell ref="A43:A44"/>
    <mergeCell ref="B43:B44"/>
    <mergeCell ref="A45:A46"/>
    <mergeCell ref="B45:B46"/>
    <mergeCell ref="A31:A33"/>
    <mergeCell ref="B31:B33"/>
    <mergeCell ref="C32:C33"/>
    <mergeCell ref="D32:D33"/>
    <mergeCell ref="E32:E33"/>
    <mergeCell ref="F32:F33"/>
    <mergeCell ref="A56:A57"/>
    <mergeCell ref="B56:B57"/>
    <mergeCell ref="A74:A75"/>
    <mergeCell ref="B74:B75"/>
    <mergeCell ref="G32:G33"/>
  </mergeCells>
  <pageMargins left="0.31496062992125984" right="0.31496062992125984" top="0.74803149606299213" bottom="0.35433070866141736" header="0.31496062992125984" footer="0.31496062992125984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2П_действующие</vt:lpstr>
      <vt:lpstr>Лист1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2023-11-01T07:13:48Z</dcterms:modified>
  <cp:contentStatus>проект</cp:contentStatus>
</cp:coreProperties>
</file>